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ocs\exop concultant\ressources\chapitre 10\"/>
    </mc:Choice>
  </mc:AlternateContent>
  <xr:revisionPtr revIDLastSave="0" documentId="8_{D6E5B698-8BAC-4970-81FE-A546D705CA8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10.1 — SMED" sheetId="1" r:id="rId1"/>
    <sheet name="10.2 — DMAIC" sheetId="2" r:id="rId2"/>
    <sheet name="10.3 — Audit Standardisation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9" i="3" l="1"/>
  <c r="D19" i="3"/>
  <c r="F19" i="3"/>
  <c r="C13" i="3"/>
  <c r="C19" i="3"/>
  <c r="E19" i="3"/>
  <c r="G19" i="3"/>
</calcChain>
</file>

<file path=xl/sharedStrings.xml><?xml version="1.0" encoding="utf-8"?>
<sst xmlns="http://schemas.openxmlformats.org/spreadsheetml/2006/main" count="572" uniqueCount="362">
  <si>
    <t>OUTIL 10.1 — FEUILLE D'OBSERVATION SMED
Single Minute Exchange of Die — Chronométrage &amp; Analyse — Chapitre 10</t>
  </si>
  <si>
    <t>Machine / Équipement</t>
  </si>
  <si>
    <t>[Désignation de la machine ou du poste]</t>
  </si>
  <si>
    <t>Référence Changement</t>
  </si>
  <si>
    <t>[De la référence ... vers la référence ...]</t>
  </si>
  <si>
    <t>Date d'observation</t>
  </si>
  <si>
    <t>[JJ/MM/AAAA]  — Heure début : [HH:MM]  — Heure fin : [HH:MM]</t>
  </si>
  <si>
    <t>Observateur</t>
  </si>
  <si>
    <t>[Nom de l'observateur + rôle]</t>
  </si>
  <si>
    <t>Opérateur(s) filmé(s)</t>
  </si>
  <si>
    <t>[Nom(s) de l'opérateur / équipe observée]</t>
  </si>
  <si>
    <t>Méthode de captation</t>
  </si>
  <si>
    <t>[Caméra fixe ☐  /  Chronomètre ☐  /  Logiciel MES ☐]</t>
  </si>
  <si>
    <t>ℹ  MÉTHODE : Phase 0 — Filmer sans intervenir. Analyser la vidéo avec l'équipe. INTERNE (I) = opération réalisable UNIQUEMENT machine arrêtée. EXTERNE (E) = opération réalisable machine EN MARCHE. CONVERTIR (C) = opération actuellement interne à transformer en externe. Objectif : réduire le temps interne de 50% minimum dès le chantier.</t>
  </si>
  <si>
    <t xml:space="preserve">   LÉGENDE DES CLASSIFICATIONS</t>
  </si>
  <si>
    <t>I = INTERNE</t>
  </si>
  <si>
    <t>Machine à l'ARRÊT obligatoirement — ne peut pas être fait avant/après</t>
  </si>
  <si>
    <t>E = EXTERNE</t>
  </si>
  <si>
    <t>Machine EN MARCHE possible — peut être anticipé ou décalé</t>
  </si>
  <si>
    <t>C = CONVERTIR</t>
  </si>
  <si>
    <t>Actuellement interne → à transformer en externe (levier majeur)</t>
  </si>
  <si>
    <t>O = OPTIMISER</t>
  </si>
  <si>
    <t>Interne résiduel — à réduire par standardisation / outillage</t>
  </si>
  <si>
    <t xml:space="preserve">   PHASE 0 — CHRONOMÉTRAGE COMPLET DU CHANGEMENT (état actuel — sans intervention)</t>
  </si>
  <si>
    <t>N°</t>
  </si>
  <si>
    <t>Description de l'opération</t>
  </si>
  <si>
    <t>Temps actuel
(min:sec)</t>
  </si>
  <si>
    <t>Classif.
(I/E/C/O)</t>
  </si>
  <si>
    <t>Temps interne
(min:sec)</t>
  </si>
  <si>
    <t>Proposition d'amélioration / Commentaire</t>
  </si>
  <si>
    <t>Resp.
(A/B/C)</t>
  </si>
  <si>
    <t>Arrêt production — dernière bonne pièce</t>
  </si>
  <si>
    <t>00:00</t>
  </si>
  <si>
    <t>I</t>
  </si>
  <si>
    <t>Heure T0 de début du chronométrage</t>
  </si>
  <si>
    <t>A</t>
  </si>
  <si>
    <t>Nettoyage du poste de travail</t>
  </si>
  <si>
    <t>À anticiper : préparer le matériel avant arrêt machine</t>
  </si>
  <si>
    <t>A+B</t>
  </si>
  <si>
    <t>Démontage outillage sortant (outil A)</t>
  </si>
  <si>
    <t>Utiliser clé dynamométrique 1/4 de tour</t>
  </si>
  <si>
    <t>Transport outillage sortant vers magasin</t>
  </si>
  <si>
    <t>E</t>
  </si>
  <si>
    <t>Convertir : préparer chariot avant arrêt machine</t>
  </si>
  <si>
    <t>B</t>
  </si>
  <si>
    <t>Recherche outillage entrant en magasin</t>
  </si>
  <si>
    <t>Convertir : préparer pendant la production</t>
  </si>
  <si>
    <t>Transport outillage entrant vers machine</t>
  </si>
  <si>
    <t>Convertir : amener avant arrêt machine</t>
  </si>
  <si>
    <t>Montage outillage entrant</t>
  </si>
  <si>
    <t>Standardiser les fixations — vis à 1/4 de tour</t>
  </si>
  <si>
    <t>Réglage paramètres machine (programme)</t>
  </si>
  <si>
    <t>Convertir : charger le programme pendant la production</t>
  </si>
  <si>
    <t>Approvisionnement matières premières</t>
  </si>
  <si>
    <t>Convertir : approvisionner avant arrêt machine</t>
  </si>
  <si>
    <t>Contrôle première pièce bonne (1ère passe)</t>
  </si>
  <si>
    <t>Gabarit de contrôle pré-réglé = réduction directe</t>
  </si>
  <si>
    <t>Ajustements / retouches réglages (itération 1)</t>
  </si>
  <si>
    <t>Optimiser : gabarit de pré-réglage hors machine</t>
  </si>
  <si>
    <t>Ajustements / retouches réglages (itération 2)</t>
  </si>
  <si>
    <t>Optimiser : zéro retouche = objectif SMED</t>
  </si>
  <si>
    <t>Validation 2ème pièce bonne</t>
  </si>
  <si>
    <t>Documenter critères de validation dans la SOP</t>
  </si>
  <si>
    <t>Nettoyage et rangement outillage sorti</t>
  </si>
  <si>
    <t>Convertir : après redémarrage machine</t>
  </si>
  <si>
    <t>Mise à jour fiche de suivi / paramètres</t>
  </si>
  <si>
    <t>Convertir : remplir pendant la production suivante</t>
  </si>
  <si>
    <t xml:space="preserve">   SYNTHÈSE — CALCULS ET GAINS SMED</t>
  </si>
  <si>
    <t>Indicateur</t>
  </si>
  <si>
    <t>Formule</t>
  </si>
  <si>
    <t>État actuel
(min)</t>
  </si>
  <si>
    <t>État futur
(min)</t>
  </si>
  <si>
    <t>Réduction
(%)</t>
  </si>
  <si>
    <t>Commentaire</t>
  </si>
  <si>
    <t>Validé ?</t>
  </si>
  <si>
    <t>Temps total changement</t>
  </si>
  <si>
    <t>Somme de toutes les opérations</t>
  </si>
  <si>
    <t>Temps machine arrêtée entre 2 séries</t>
  </si>
  <si>
    <t>Temps interne total (I)</t>
  </si>
  <si>
    <t>Somme des opérations classées I</t>
  </si>
  <si>
    <t>Objectif : réduire ce temps de 50%+</t>
  </si>
  <si>
    <t>Temps externe total (E)</t>
  </si>
  <si>
    <t>Somme des opérations classées E</t>
  </si>
  <si>
    <t>Déjà hors temps d'arrêt machine</t>
  </si>
  <si>
    <t>Temps à convertir (C)</t>
  </si>
  <si>
    <t>Somme des opérations à convertir</t>
  </si>
  <si>
    <t>Gain direct sur temps interne</t>
  </si>
  <si>
    <t>Temps à optimiser (O)</t>
  </si>
  <si>
    <t>Somme des opérations à optimiser</t>
  </si>
  <si>
    <t>Gain par standardisation outillage</t>
  </si>
  <si>
    <t>Temps interne résiduel</t>
  </si>
  <si>
    <t>I actuel - C - O</t>
  </si>
  <si>
    <t>Temps incompressible machine arrêtée</t>
  </si>
  <si>
    <t>% Réduction visée</t>
  </si>
  <si>
    <t>(I actuel - Résiduel) / I actuel</t>
  </si>
  <si>
    <t>Objectif SMED : &gt; 50% de réduction</t>
  </si>
  <si>
    <t>Gain productivité estimé</t>
  </si>
  <si>
    <t>Nb changements/an × Réduction</t>
  </si>
  <si>
    <t>À valoriser en heures et en €</t>
  </si>
  <si>
    <t xml:space="preserve">   PLAN DE CHANTIER SMED — 5 PHASES</t>
  </si>
  <si>
    <t>Phase</t>
  </si>
  <si>
    <t>Description</t>
  </si>
  <si>
    <t>Actions principales</t>
  </si>
  <si>
    <t>Durée estimée</t>
  </si>
  <si>
    <t>Responsable</t>
  </si>
  <si>
    <t>Résultat attendu</t>
  </si>
  <si>
    <t>Statut</t>
  </si>
  <si>
    <t>Phase 0
Filmer</t>
  </si>
  <si>
    <t>Enregistrer le changement de série complet sans intervention</t>
  </si>
  <si>
    <t>Caméra fixe + chronomètre
Analyse vidéo en équipe
Compléter cette feuille</t>
  </si>
  <si>
    <t>1 jour</t>
  </si>
  <si>
    <t>Consultant + Chef d'équipe</t>
  </si>
  <si>
    <t>Chronométrage complet
Classification I/E/C/O terminée</t>
  </si>
  <si>
    <t>Phase 1
Séparer</t>
  </si>
  <si>
    <t>Distinguer les opérations internes et externes</t>
  </si>
  <si>
    <t>Classer chaque opération (I/E/C/O)
Identifier les convertibles
Quantifier le gain potentiel</t>
  </si>
  <si>
    <t>1/2 jour</t>
  </si>
  <si>
    <t>Consultant + Opérateur</t>
  </si>
  <si>
    <t>Liste des opérations
Gain potentiel chiffré</t>
  </si>
  <si>
    <t>Phase 2
Convertir</t>
  </si>
  <si>
    <t>Transformer les opérations internes en externes</t>
  </si>
  <si>
    <t>Préparer l'outillage avant arrêt
Approvisionner en avance
Pré-régler hors machine</t>
  </si>
  <si>
    <t>2-3 jours</t>
  </si>
  <si>
    <t>Méthodes + Maintenance</t>
  </si>
  <si>
    <t>Temps interne réduit de 30-50%
Nouveau mode opératoire testé</t>
  </si>
  <si>
    <t>Phase 3
Optimiser</t>
  </si>
  <si>
    <t>Réduire les temps internes résiduels</t>
  </si>
  <si>
    <t>Fixations rapide (1/4 de tour)
Standardiser les outils
Binôme pendant le changement</t>
  </si>
  <si>
    <t>Méthodes + Atelier</t>
  </si>
  <si>
    <t>Temps interne minimisé
Zéro retouche au réglage</t>
  </si>
  <si>
    <t>Phase 4
Standardiser</t>
  </si>
  <si>
    <t>Documenter et pérenniser le nouveau standard</t>
  </si>
  <si>
    <t>SOP illustrée avec photos
Formation OJT de tous les opérateurs
Audit de respect du standard</t>
  </si>
  <si>
    <t>1-2 jours</t>
  </si>
  <si>
    <t>Méthodes + Qualité</t>
  </si>
  <si>
    <t>Standard appliqué à 100%
Audit confirmant les gains</t>
  </si>
  <si>
    <t xml:space="preserve">   CHECKLIST DE VALIDATION — CHANTIER SMED</t>
  </si>
  <si>
    <t>✓</t>
  </si>
  <si>
    <t>Point de contrôle</t>
  </si>
  <si>
    <t>☐</t>
  </si>
  <si>
    <t>Le changement de série a été filmé intégralement avant toute modification</t>
  </si>
  <si>
    <t>À faire</t>
  </si>
  <si>
    <t>Chaque opération est classée I / E / C / O avec justification</t>
  </si>
  <si>
    <t>Le gain potentiel (temps à convertir + optimiser) est quantifié en minutes et en €</t>
  </si>
  <si>
    <t>Les opérations convertibles ont été réalisées AVANT l'arrêt machine lors du 2e essai</t>
  </si>
  <si>
    <t>Un gabarit de pré-réglage a été conçu pour les réglages les plus chronophages</t>
  </si>
  <si>
    <t>La SOP du nouveau standard est illustrée (photos avant/après) et affichée au poste</t>
  </si>
  <si>
    <t>Tous les opérateurs ont été formés au nouveau standard (émargement requis)</t>
  </si>
  <si>
    <t>Un audit de respect du standard est planifié à J+15 et J+45</t>
  </si>
  <si>
    <t>Le nouveau temps de changement est mesuré sur 5 séries consécutives</t>
  </si>
  <si>
    <t>Le gain obtenu est validé par le responsable de production et le contrôle de gestion</t>
  </si>
  <si>
    <t>OUTIL 10.2 — MATRICE DE SUIVI DMAIC
Six Sigma — Suivi des livrables et Gate Reviews — Chapitre 10</t>
  </si>
  <si>
    <t>Projet DMAIC</t>
  </si>
  <si>
    <t>[Nom du projet]</t>
  </si>
  <si>
    <t>Champion / Sponsor</t>
  </si>
  <si>
    <t>[Nom + Fonction]</t>
  </si>
  <si>
    <t>Black Belt / Green Belt</t>
  </si>
  <si>
    <t>[Nom + Certification]</t>
  </si>
  <si>
    <t>Master Black Belt</t>
  </si>
  <si>
    <t>[Nom + Fonction — validateur des gate reviews]</t>
  </si>
  <si>
    <t>Date de lancement</t>
  </si>
  <si>
    <t>[JJ/MM/AAAA]</t>
  </si>
  <si>
    <t>Durée prévue</t>
  </si>
  <si>
    <t>[X mois — de ... à ...]</t>
  </si>
  <si>
    <t>Process concerné</t>
  </si>
  <si>
    <t>[Nom du processus + périmètre géographique]</t>
  </si>
  <si>
    <t>ℹ  MODE D'EMPLOI : Chaque phase DMAIC a des livrables précis. Le passage à la phase suivante est conditionné par la Gate Review (validation formelle). Sans Gate Review signée, la phase suivante NE PEUT PAS démarrer. Mettre à jour ce tableau lors de chaque revue de projet (hebdomadaire recommandé).</t>
  </si>
  <si>
    <t xml:space="preserve">  PHASE D — DEFINE — Définir  ·  Définir précisément le problème, le périmètre et les objectifs mesurables</t>
  </si>
  <si>
    <t>Outils clés : Project Charter, SIPOC, VOC (Voice of Customer), Questionnaire cadrage</t>
  </si>
  <si>
    <t>Durée : 2 à 4 semaines</t>
  </si>
  <si>
    <t>KPI Gate : Project Charter signé</t>
  </si>
  <si>
    <t>Livrable</t>
  </si>
  <si>
    <t>Critère de validation</t>
  </si>
  <si>
    <t>Date cible</t>
  </si>
  <si>
    <t>Date réelle</t>
  </si>
  <si>
    <t>Résultat obtenu</t>
  </si>
  <si>
    <t>☐  Project Charter</t>
  </si>
  <si>
    <t>Signé par le sponsor et le MBB</t>
  </si>
  <si>
    <t>En attente</t>
  </si>
  <si>
    <t>☐  SIPOC complété</t>
  </si>
  <si>
    <t>Périmètre validé par les parties prenantes</t>
  </si>
  <si>
    <t>☐  VOC / CTQ</t>
  </si>
  <si>
    <t>Exigences client traduites en CTQ mesurables</t>
  </si>
  <si>
    <t>☐  Objectifs SMART</t>
  </si>
  <si>
    <t>KPI baseline / cible / délai documentés</t>
  </si>
  <si>
    <t>☐  Charte RACI</t>
  </si>
  <si>
    <t>Rôles et responsabilités définis</t>
  </si>
  <si>
    <t>🔒 GATE REVIEW — PHASE D</t>
  </si>
  <si>
    <t>Critères de passage :
Le sponsor a signé le Project Charter
Les objectifs sont chiffrés et validés
Le périmètre est clairement délimité</t>
  </si>
  <si>
    <t>Décision</t>
  </si>
  <si>
    <t>Date Gate Review</t>
  </si>
  <si>
    <t>Signature SPONSOR :</t>
  </si>
  <si>
    <t>________________________</t>
  </si>
  <si>
    <t>Signature MBB :</t>
  </si>
  <si>
    <t>Phase validée le :</t>
  </si>
  <si>
    <t xml:space="preserve">  PHASE M — MEASURE — Mesurer  ·  Quantifier la situation actuelle et valider la fiabilité du système de mesure</t>
  </si>
  <si>
    <t>Outils clés : VSM, MSA/R&amp;R, Cp/Cpk, Plan de collecte, Cartes de contrôle</t>
  </si>
  <si>
    <t>Durée : 4 à 6 semaines</t>
  </si>
  <si>
    <t>KPI Gate : R&amp;R &lt; 10%, Baseline validée</t>
  </si>
  <si>
    <t>☐  Plan de collecte</t>
  </si>
  <si>
    <t>10 KPI documentés avec méthode, source et fréquence</t>
  </si>
  <si>
    <t>☐  MSA / R&amp;R réalisé</t>
  </si>
  <si>
    <t>R&amp;R &lt; 10% validé sur les mesures critiques</t>
  </si>
  <si>
    <t>☐  Baseline documentée</t>
  </si>
  <si>
    <t>État initial mesuré sur 4 semaines minimum</t>
  </si>
  <si>
    <t>☐  Capabilité processus</t>
  </si>
  <si>
    <t>Cp / Cpk calculés — comparés aux tolérances</t>
  </si>
  <si>
    <t>☐  VSM état actuel</t>
  </si>
  <si>
    <t>Lead Time total et % VA calculés et validés</t>
  </si>
  <si>
    <t>🔒 GATE REVIEW — PHASE M</t>
  </si>
  <si>
    <t>Critères de passage :
La baseline est documentée et acceptée par le sponsor
Le MSA valide la fiabilité des mesures
Les données sont cohérentes (terrain vs système)</t>
  </si>
  <si>
    <t xml:space="preserve">  PHASE A — ANALYZE — Analyser  ·  Identifier les causes racines par les données et les faits</t>
  </si>
  <si>
    <t>Outils clés : Ishikawa 6M, 5 Pourquoi, ANOVA, Régression, DOE exploratoire, Pareto</t>
  </si>
  <si>
    <t>Durée : 3 à 5 semaines</t>
  </si>
  <si>
    <t>KPI Gate : Causes racines validées données</t>
  </si>
  <si>
    <t>☐  Diagramme Ishikawa</t>
  </si>
  <si>
    <t>Atelier terrain réalisé — causes validées</t>
  </si>
  <si>
    <t>☐  5 Pourquoi (x3 min.)</t>
  </si>
  <si>
    <t>Causes racines confirmées par les données</t>
  </si>
  <si>
    <t>☐  Tests statistiques</t>
  </si>
  <si>
    <t>ANOVA / régression — p-value &lt; 0.05 sur causes clés</t>
  </si>
  <si>
    <t>☐  Pareto des causes</t>
  </si>
  <si>
    <t>80% des effets expliqués par 20% des causes</t>
  </si>
  <si>
    <t>☐  Causes racines validées</t>
  </si>
  <si>
    <t>3-5 causes documentées avec preuves factuelles</t>
  </si>
  <si>
    <t>🔒 GATE REVIEW — PHASE A</t>
  </si>
  <si>
    <t>Critères de passage :
Les causes racines sont validées par les données (pas les opinions)
Le consensus équipe est obtenu
Les tests statistiques sont interprétés et documentés</t>
  </si>
  <si>
    <t xml:space="preserve">  PHASE I — IMPROVE — Améliorer  ·  Concevoir, tester et déployer les solutions sur zone pilote</t>
  </si>
  <si>
    <t>Outils clés : DOE, Kaizen, SMED, 5S, Poka-Yoke, Kanban, Matrice Impact/Effort</t>
  </si>
  <si>
    <t>Durée : 4 à 8 semaines</t>
  </si>
  <si>
    <t>KPI Gate : Gains pilote mesurés et validés</t>
  </si>
  <si>
    <t>☐  Matrice Impact/Effort</t>
  </si>
  <si>
    <t>Solutions priorisées — Quick Wins identifiés</t>
  </si>
  <si>
    <t>☐  Plan pilote</t>
  </si>
  <si>
    <t>Zone test définie — durée et KPI de validation</t>
  </si>
  <si>
    <t>☐  Déploiement pilote</t>
  </si>
  <si>
    <t>Solutions testées — résultats mesurés sur 4 semaines</t>
  </si>
  <si>
    <t>☐  Gains mesurés</t>
  </si>
  <si>
    <t>Amélioration quantifiée vs baseline — validée finance</t>
  </si>
  <si>
    <t>☐  SOP provisoire</t>
  </si>
  <si>
    <t>Nouveau standard documenté pour le pilote</t>
  </si>
  <si>
    <t>🔒 GATE REVIEW — PHASE I</t>
  </si>
  <si>
    <t>Critères de passage :
Les solutions sont testées sur pilote (pas seulement en théorie)
Les gains sont mesurés et validés par le contrôle de gestion
L'amélioration est statistiquement significative (p &lt; 0.05)</t>
  </si>
  <si>
    <t xml:space="preserve">  PHASE C — CONTROL — Contrôler  ·  Pérenniser les gains et transférer au client</t>
  </si>
  <si>
    <t>Outils clés : SPC (cartes de contrôle), Plan de contrôle, SOP finales, Audits, AIC</t>
  </si>
  <si>
    <t>KPI Gate : Gains maintenus 3 mois, audit &gt; 90%</t>
  </si>
  <si>
    <t>☐  SOP finales validées</t>
  </si>
  <si>
    <t>Affichées au poste — opérateurs formés et évalués</t>
  </si>
  <si>
    <t>☐  Plan de contrôle</t>
  </si>
  <si>
    <t>KPI suivi, fréquence, responsable, seuils d'alerte</t>
  </si>
  <si>
    <t>☐  Cartes SPC déployées</t>
  </si>
  <si>
    <t>Limites de contrôle calculées — alertes actives</t>
  </si>
  <si>
    <t>☐  Audit J+30/60/90</t>
  </si>
  <si>
    <t>Programme d'audits planifié et exécuté</t>
  </si>
  <si>
    <t>☐  Rapport de clôture</t>
  </si>
  <si>
    <t>Gains finaux documentés — mission transférée</t>
  </si>
  <si>
    <t>🔒 GATE REVIEW — PHASE C</t>
  </si>
  <si>
    <t>Critères de passage :
Les gains sont maintenus 3 mois après la fin du pilote
Les standards sont respectés (audit &gt; 90% de conformité)
Le client est autonome — le consultant peut se retirer</t>
  </si>
  <si>
    <t xml:space="preserve">   TABLEAU DE BORD SYNTHÉTIQUE — AVANCEMENT GLOBAL DMAIC</t>
  </si>
  <si>
    <t>% avancement</t>
  </si>
  <si>
    <t>Date début réelle</t>
  </si>
  <si>
    <t>Date fin réelle</t>
  </si>
  <si>
    <t>Gain mesuré</t>
  </si>
  <si>
    <t>Gate Review</t>
  </si>
  <si>
    <t>D — Define</t>
  </si>
  <si>
    <t>M — Measure</t>
  </si>
  <si>
    <t>A — Analyze</t>
  </si>
  <si>
    <t>I — Improve</t>
  </si>
  <si>
    <t>C — Control</t>
  </si>
  <si>
    <t xml:space="preserve">   CHECKLIST DMAIC — GATE REVIEWS ET LIVRABLES</t>
  </si>
  <si>
    <t>Le Project Charter est signé par le sponsor avant le démarrage de M</t>
  </si>
  <si>
    <t>La Gate Review de chaque phase est signée avant de passer à la suivante</t>
  </si>
  <si>
    <t>Le MSA valide la fiabilité des mesures avant l'analyse des données</t>
  </si>
  <si>
    <t>Les causes racines sont validées par des tests statistiques (pas des opinions)</t>
  </si>
  <si>
    <t>Les solutions sont testées en pilote avant déploiement général</t>
  </si>
  <si>
    <t>Les gains sont validés par le contrôle de gestion</t>
  </si>
  <si>
    <t>Les SOP sont validées, affichées et les opérateurs formés avant clôture de I</t>
  </si>
  <si>
    <t>Les gains sont maintenus 3 mois avant la clôture formelle du projet</t>
  </si>
  <si>
    <t>OUTIL 10.3 — GRILLE D'AUDIT DE STANDARDISATION
Vérification du respect des nouvelles procédures (SOP) — Chapitre 10</t>
  </si>
  <si>
    <t>Processus / Zone auditée</t>
  </si>
  <si>
    <t>[Nom du processus ou de la zone]</t>
  </si>
  <si>
    <t>Référence SOP</t>
  </si>
  <si>
    <t>[N° de la SOP auditée + version + date de mise à jour]</t>
  </si>
  <si>
    <t>Type d'audit</t>
  </si>
  <si>
    <t>[J+15 ☐  /  J+30 ☐  /  J+60 ☐  /  J+90 ☐  /  Annuel ☐]</t>
  </si>
  <si>
    <t>Auditeur</t>
  </si>
  <si>
    <t>[Nom + Rôle — doit être différent de l'auteur de la SOP]</t>
  </si>
  <si>
    <t>Date d'audit</t>
  </si>
  <si>
    <t>[JJ/MM/AAAA]  — Heure : [HH:MM]</t>
  </si>
  <si>
    <t>Shift / Équipe auditée</t>
  </si>
  <si>
    <t>[Matin ☐ / Après-midi ☐ / Nuit ☐  —  Équipe : [Nom]</t>
  </si>
  <si>
    <t>Score global</t>
  </si>
  <si>
    <t>ℹ  NOTATION : ✅ = Conforme  ⚠ = Écart mineur (&lt; 24h pour corriger)  ❌ = Non-conforme (action corrective immédiate) N/A = Non applicable à ce poste. Objectif : &gt; 90% de conformité = standard ancré. 75-90% = à renforcer. &lt; 75% = re-formation urgente.</t>
  </si>
  <si>
    <t xml:space="preserve">   SCORE DE L'AUDIT</t>
  </si>
  <si>
    <t>✅ Conformes</t>
  </si>
  <si>
    <t>⚠ Écarts mineurs</t>
  </si>
  <si>
    <t>❌ Non-conformes</t>
  </si>
  <si>
    <t>N/A</t>
  </si>
  <si>
    <t>SCORE GLOBAL %</t>
  </si>
  <si>
    <t>Interprétation</t>
  </si>
  <si>
    <t xml:space="preserve">   ORGANISATION &amp; 5S</t>
  </si>
  <si>
    <t>Référence SOP
ou critère</t>
  </si>
  <si>
    <t>Résultat
(✅ ⚠ ❌ N/A)</t>
  </si>
  <si>
    <t>Observation / Preuve</t>
  </si>
  <si>
    <t>Action corrective
(si écart)</t>
  </si>
  <si>
    <t>Outils et équipements rangés à leurs emplacements définis (marquage au sol)
→ Conseil auditeur : Vérifier les emplacements marqués — tolérance zéro</t>
  </si>
  <si>
    <t>Zone de travail propre — pas de déchets ou rebuts non identifiés
→ Conseil auditeur : Observer pendant 5 min — pas juste avant l'audit</t>
  </si>
  <si>
    <t>Allées de circulation dégagées — marquages visibles et respectés
→ Conseil auditeur : Vérifier largeur minimale 80cm + pictogrammes</t>
  </si>
  <si>
    <t>Panneaux d'affichage à jour — SOP datée et signée visible au poste
→ Conseil auditeur : Vérifier date de révision — pas une ancienne version</t>
  </si>
  <si>
    <t>Matériel de nettoyage disponible et accessible au poste
→ Conseil auditeur : Poser la question à l'opérateur : où est-il ?</t>
  </si>
  <si>
    <t>EPI requis disponibles, en bon état et portés correctement
→ Conseil auditeur : Vérifier gants / lunettes / chaussures selon risques</t>
  </si>
  <si>
    <t xml:space="preserve">   PARAMÈTRES &amp; RÉGLAGES</t>
  </si>
  <si>
    <t>Paramètres machines réglés selon la fiche de réglage en vigueur
→ Conseil auditeur : Comparer valeur affichée vs valeur SOP — tolérance définie</t>
  </si>
  <si>
    <t>Programme / recette machine chargée correspond à la référence en cours
→ Conseil auditeur : Vérifier N° programme vs bon de fabrication</t>
  </si>
  <si>
    <t>Instruments de mesure présents, étalonnés et dans la période de validité
→ Conseil auditeur : Vérifier étiquette étalonnage — date de validité</t>
  </si>
  <si>
    <t>Limites de contrôle (SPC) affichées et correctement renseignées
→ Conseil auditeur : Contrôler les 5 dernières saisies sur la carte</t>
  </si>
  <si>
    <t>Températures, pressions et vitesses dans les plages définies
→ Conseil auditeur : Relever les valeurs au moment de l'audit</t>
  </si>
  <si>
    <t>Poka-Yoke (détrompeurs) en place et fonctionnels
→ Conseil auditeur : Tester le détrompeur — simuler une erreur si possible</t>
  </si>
  <si>
    <t xml:space="preserve">   SÉCURITÉ &amp; ERGONOMIE</t>
  </si>
  <si>
    <t>Dispositifs de sécurité (protections, grilles, arrêts d'urgence) en place
→ Conseil auditeur : Tester les arrêts d'urgence — ne jamais les désactiver</t>
  </si>
  <si>
    <t>Procédure de consignation LOTO affichée et connue de l'opérateur
→ Conseil auditeur : Faire réciter la procédure par l'opérateur</t>
  </si>
  <si>
    <t>Produits chimiques étiquetés, stockés et utilisés selon FDS
→ Conseil auditeur : Vérifier FDS disponible — stockage séparé obligatoire</t>
  </si>
  <si>
    <t>Poste de travail ergonomique — pas de gestes dangereux ou contraignants
→ Conseil auditeur : Observer la posture pendant l'opération</t>
  </si>
  <si>
    <t>Équipements de levage vérifiés (charge max affichée, inspection récente)
→ Conseil auditeur : Vérifier plaque de charge + date inspection annuelle</t>
  </si>
  <si>
    <t>Accès aux issues de secours dégagés — signalisation visible
→ Conseil auditeur : Dégagement de 1m minimum devant chaque issue</t>
  </si>
  <si>
    <t xml:space="preserve">   QUALITÉ &amp; CONTRÔLE</t>
  </si>
  <si>
    <t>Contrôle première pièce réalisé et documenté à chaque démarrage
→ Conseil auditeur : Vérifier fiche de contrôle début de série</t>
  </si>
  <si>
    <t>Fréquence des contrôles en cours de production respectée
→ Conseil auditeur : Comparer log de contrôle vs fréquence SOP</t>
  </si>
  <si>
    <t>Produits non conformes identifiés, isolés et traçables (zone rouge)
→ Conseil auditeur : Vérifier étiquette NC — date, quantité, défaut</t>
  </si>
  <si>
    <t>Fiches de rebut / retouche renseignées correctement
→ Conseil auditeur : Comparer quantité physique vs saisie système</t>
  </si>
  <si>
    <t>Critères d'acceptation affichés au poste — clairs pour l'opérateur
→ Conseil auditeur : Demander à l'opérateur de citer 2 critères</t>
  </si>
  <si>
    <t>Traçabilité des lots assurée (N° de lot, heure, opérateur sur l'étiquette)
→ Conseil auditeur : Vérifier étiquette sur 3 derniers produits</t>
  </si>
  <si>
    <t xml:space="preserve">   FORMATION &amp; COMPÉTENCES</t>
  </si>
  <si>
    <t>L'opérateur a été formé au standard actuel (émargement de formation présent)
→ Conseil auditeur : Vérifier fiche de formation signée — date &lt; 12 mois</t>
  </si>
  <si>
    <t>L'opérateur connaît les critères de qualité du poste (test oral ou écrit)
→ Conseil auditeur : Poser 2-3 questions sur les défauts à détecter</t>
  </si>
  <si>
    <t>L'opérateur sait réagir en cas de dérive (qui alerter, comment tracer)
→ Conseil auditeur : Scénario : 'Que faites-vous si vous trouvez ce défaut ?'</t>
  </si>
  <si>
    <t>Le remplaçant est également formé (polyvalence assurée)
→ Conseil auditeur : Vérifier matrice de polyvalence — 2 opérateurs min/poste</t>
  </si>
  <si>
    <t>L'opérateur connaît la procédure d'escalade (N+1 / qualité)
→ Conseil auditeur : Vérifier affichage escalade ou demander</t>
  </si>
  <si>
    <t xml:space="preserve">   MANAGEMENT VISUEL &amp; PILOTAGE</t>
  </si>
  <si>
    <t>Tableau de management visuel à jour (indicateurs du jour renseignés)
→ Conseil auditeur : Vérifier heure de dernière mise à jour vs heure audit</t>
  </si>
  <si>
    <t>Point quotidien AIC réalisé — présence documentée
→ Conseil auditeur : Vérifier feuille d'émargement AIC du jour</t>
  </si>
  <si>
    <t>Actions correctives ouvertes documentées avec responsable et échéance
→ Conseil auditeur : Vérifier plan d'action affiché — actions en retard ?</t>
  </si>
  <si>
    <t>Indicateurs affichés compris par l'opérateur (il peut les expliquer)
→ Conseil auditeur : Pointer un indicateur et demander son interprétation</t>
  </si>
  <si>
    <t>Plan de maintenance préventive affiché et à jour pour ce poste
→ Conseil auditeur : Vérifier dernière opération PM + prochaine échéance</t>
  </si>
  <si>
    <t xml:space="preserve">   PLAN D'ACTIONS CORRECTIVES ISSU DE L'AUDIT</t>
  </si>
  <si>
    <t>Point de contrôle non conforme</t>
  </si>
  <si>
    <t>Type d'écart</t>
  </si>
  <si>
    <t>Responsable correction</t>
  </si>
  <si>
    <t>Échéance</t>
  </si>
  <si>
    <t>Vérification clôture</t>
  </si>
  <si>
    <t xml:space="preserve">   SIGNATURES — VALIDATION DE L'AUDIT</t>
  </si>
  <si>
    <t>__________________________</t>
  </si>
  <si>
    <t>Responsable de zone</t>
  </si>
  <si>
    <t xml:space="preserve">   CHECKLIST DE VALIDATION — AUDIT DE STANDARDISATION</t>
  </si>
  <si>
    <t>L'auditeur est différent du rédacteur de la SOP (indépendance garantie)</t>
  </si>
  <si>
    <t>L'audit est réalisé pendant la production réelle — pas juste avant ou après</t>
  </si>
  <si>
    <t>L'opérateur a été informé de l'audit mais pas de l'ordre des points vérifiés</t>
  </si>
  <si>
    <t>Chaque écart est documenté avec une preuve (photo, mesure, observation)</t>
  </si>
  <si>
    <t>Un plan d'action est formalisé pour chaque non-conformité dans les 24h</t>
  </si>
  <si>
    <t>Le score global est communiqué à l'équipe et au responsable de production</t>
  </si>
  <si>
    <t>L'audit de suivi est planifié à J+30 si score &lt; 90%</t>
  </si>
  <si>
    <t>Les résultats sont intégrés au tableau de management visuel de la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</si>
</sst>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%"/>
  </numFmts>
  <fonts count="56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b/>
      <sz val="10"/>
      <color rgb="FFFFFFFF"/>
      <name val="Arial"/>
      <family val="2"/>
    </font>
    <font>
      <i/>
      <sz val="10"/>
      <color rgb="FF595959"/>
      <name val="Arial"/>
      <family val="2"/>
    </font>
    <font>
      <i/>
      <sz val="9"/>
      <color rgb="FF1F7A8C"/>
      <name val="Arial"/>
      <family val="2"/>
    </font>
    <font>
      <b/>
      <sz val="11"/>
      <color rgb="FFFFFFFF"/>
      <name val="Arial"/>
      <family val="2"/>
    </font>
    <font>
      <b/>
      <sz val="10"/>
      <color rgb="FFFF6B35"/>
      <name val="Arial"/>
      <family val="2"/>
    </font>
    <font>
      <i/>
      <sz val="9"/>
      <color rgb="FFFF6B35"/>
      <name val="Arial"/>
      <family val="2"/>
    </font>
    <font>
      <b/>
      <sz val="10"/>
      <color rgb="FF2E86AB"/>
      <name val="Arial"/>
      <family val="2"/>
    </font>
    <font>
      <i/>
      <sz val="9"/>
      <color rgb="FF2E86AB"/>
      <name val="Arial"/>
      <family val="2"/>
    </font>
    <font>
      <b/>
      <sz val="10"/>
      <color rgb="FF8B5CF6"/>
      <name val="Arial"/>
      <family val="2"/>
    </font>
    <font>
      <i/>
      <sz val="9"/>
      <color rgb="FF8B5CF6"/>
      <name val="Arial"/>
      <family val="2"/>
    </font>
    <font>
      <b/>
      <sz val="10"/>
      <color rgb="FF10B981"/>
      <name val="Arial"/>
      <family val="2"/>
    </font>
    <font>
      <i/>
      <sz val="9"/>
      <color rgb="FF10B981"/>
      <name val="Arial"/>
      <family val="2"/>
    </font>
    <font>
      <b/>
      <sz val="9"/>
      <color rgb="FFFFFFFF"/>
      <name val="Arial"/>
      <family val="2"/>
    </font>
    <font>
      <b/>
      <sz val="11"/>
      <color rgb="FF2E75B6"/>
      <name val="Arial"/>
      <family val="2"/>
    </font>
    <font>
      <sz val="9"/>
      <color rgb="FF595959"/>
      <name val="Arial"/>
      <family val="2"/>
    </font>
    <font>
      <b/>
      <sz val="11"/>
      <color rgb="FF0000FF"/>
      <name val="Arial"/>
      <family val="2"/>
    </font>
    <font>
      <b/>
      <sz val="13"/>
      <color rgb="FFFF6B35"/>
      <name val="Arial"/>
      <family val="2"/>
    </font>
    <font>
      <i/>
      <sz val="9"/>
      <color rgb="FF375623"/>
      <name val="Arial"/>
      <family val="2"/>
    </font>
    <font>
      <b/>
      <sz val="10"/>
      <color rgb="FF1F7A8C"/>
      <name val="Arial"/>
      <family val="2"/>
    </font>
    <font>
      <i/>
      <sz val="9"/>
      <color rgb="FF595959"/>
      <name val="Arial"/>
      <family val="2"/>
    </font>
    <font>
      <b/>
      <sz val="11"/>
      <color rgb="FF595959"/>
      <name val="Arial"/>
      <family val="2"/>
    </font>
    <font>
      <b/>
      <sz val="13"/>
      <color rgb="FF2E86AB"/>
      <name val="Arial"/>
      <family val="2"/>
    </font>
    <font>
      <sz val="10"/>
      <color rgb="FF595959"/>
      <name val="Arial"/>
      <family val="2"/>
    </font>
    <font>
      <b/>
      <sz val="10"/>
      <color rgb="FF1F3864"/>
      <name val="Arial"/>
      <family val="2"/>
    </font>
    <font>
      <b/>
      <sz val="9"/>
      <color rgb="FFFF6B35"/>
      <name val="Arial"/>
      <family val="2"/>
    </font>
    <font>
      <sz val="9"/>
      <color rgb="FF375623"/>
      <name val="Arial"/>
      <family val="2"/>
    </font>
    <font>
      <b/>
      <sz val="9"/>
      <color rgb="FF7F6000"/>
      <name val="Arial"/>
      <family val="2"/>
    </font>
    <font>
      <b/>
      <sz val="9"/>
      <color rgb="FF8B5CF6"/>
      <name val="Arial"/>
      <family val="2"/>
    </font>
    <font>
      <b/>
      <sz val="9"/>
      <color rgb="FF10B981"/>
      <name val="Arial"/>
      <family val="2"/>
    </font>
    <font>
      <b/>
      <sz val="9"/>
      <color rgb="FF375623"/>
      <name val="Arial"/>
      <family val="2"/>
    </font>
    <font>
      <sz val="13"/>
      <color rgb="FF2E75B6"/>
      <name val="Arial"/>
      <family val="2"/>
    </font>
    <font>
      <b/>
      <sz val="12"/>
      <color rgb="FFFFFFFF"/>
      <name val="Arial"/>
      <family val="2"/>
    </font>
    <font>
      <i/>
      <sz val="9"/>
      <color rgb="FF1F3864"/>
      <name val="Arial"/>
      <family val="2"/>
    </font>
    <font>
      <sz val="9"/>
      <color rgb="FF1F3864"/>
      <name val="Arial"/>
      <family val="2"/>
    </font>
    <font>
      <b/>
      <sz val="9"/>
      <color rgb="FF1F3864"/>
      <name val="Arial"/>
      <family val="2"/>
    </font>
    <font>
      <i/>
      <sz val="9"/>
      <color rgb="FF843C0C"/>
      <name val="Arial"/>
      <family val="2"/>
    </font>
    <font>
      <b/>
      <sz val="10"/>
      <color rgb="FF843C0C"/>
      <name val="Arial"/>
      <family val="2"/>
    </font>
    <font>
      <i/>
      <sz val="9"/>
      <color rgb="FF1E8449"/>
      <name val="Arial"/>
      <family val="2"/>
    </font>
    <font>
      <b/>
      <sz val="10"/>
      <color rgb="FF1E8449"/>
      <name val="Arial"/>
      <family val="2"/>
    </font>
    <font>
      <i/>
      <sz val="9"/>
      <color rgb="FF4A235A"/>
      <name val="Arial"/>
      <family val="2"/>
    </font>
    <font>
      <b/>
      <sz val="10"/>
      <color rgb="FF4A235A"/>
      <name val="Arial"/>
      <family val="2"/>
    </font>
    <font>
      <b/>
      <sz val="10"/>
      <color rgb="FF375623"/>
      <name val="Arial"/>
      <family val="2"/>
    </font>
    <font>
      <b/>
      <sz val="10"/>
      <color rgb="FF7F6000"/>
      <name val="Arial"/>
      <family val="2"/>
    </font>
    <font>
      <b/>
      <sz val="10"/>
      <color rgb="FF595959"/>
      <name val="Arial"/>
      <family val="2"/>
    </font>
    <font>
      <b/>
      <sz val="10"/>
      <color rgb="FF2E75B6"/>
      <name val="Arial"/>
      <family val="2"/>
    </font>
    <font>
      <b/>
      <sz val="18"/>
      <color rgb="FF375623"/>
      <name val="Arial"/>
      <family val="2"/>
    </font>
    <font>
      <b/>
      <sz val="18"/>
      <color rgb="FF7F6000"/>
      <name val="Arial"/>
      <family val="2"/>
    </font>
    <font>
      <b/>
      <sz val="18"/>
      <color rgb="FF843C0C"/>
      <name val="Arial"/>
      <family val="2"/>
    </font>
    <font>
      <b/>
      <sz val="18"/>
      <color rgb="FF595959"/>
      <name val="Arial"/>
      <family val="2"/>
    </font>
    <font>
      <b/>
      <sz val="18"/>
      <color rgb="FF2E75B6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FF"/>
      <name val="Arial"/>
      <family val="2"/>
    </font>
    <font>
      <b/>
      <sz val="11"/>
      <color rgb="FF843C0C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2E86AB"/>
      </patternFill>
    </fill>
    <fill>
      <patternFill patternType="solid">
        <fgColor rgb="FFEBF3FB"/>
        <bgColor rgb="FFF2F2F2"/>
      </patternFill>
    </fill>
    <fill>
      <patternFill patternType="solid">
        <fgColor rgb="FFD6EEF2"/>
        <bgColor rgb="FFD6EEF7"/>
      </patternFill>
    </fill>
    <fill>
      <patternFill patternType="solid">
        <fgColor rgb="FFFFE4D6"/>
        <bgColor rgb="FFFCE4D6"/>
      </patternFill>
    </fill>
    <fill>
      <patternFill patternType="solid">
        <fgColor rgb="FFD6EEF7"/>
        <bgColor rgb="FFD6EEF2"/>
      </patternFill>
    </fill>
    <fill>
      <patternFill patternType="solid">
        <fgColor rgb="FFEDE9FE"/>
        <bgColor rgb="FFEBF3FB"/>
      </patternFill>
    </fill>
    <fill>
      <patternFill patternType="solid">
        <fgColor rgb="FFD1FAE5"/>
        <bgColor rgb="FFD6EEF2"/>
      </patternFill>
    </fill>
    <fill>
      <patternFill patternType="solid">
        <fgColor rgb="FFF2F2F2"/>
        <bgColor rgb="FFEBF3FB"/>
      </patternFill>
    </fill>
    <fill>
      <patternFill patternType="solid">
        <fgColor rgb="FFE2EFDA"/>
        <bgColor rgb="FFD6EEF2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2CC"/>
      </patternFill>
    </fill>
    <fill>
      <patternFill patternType="solid">
        <fgColor rgb="FFFF6B35"/>
        <bgColor rgb="FFFF8080"/>
      </patternFill>
    </fill>
    <fill>
      <patternFill patternType="solid">
        <fgColor rgb="FF7F6000"/>
        <bgColor rgb="FF7D6608"/>
      </patternFill>
    </fill>
    <fill>
      <patternFill patternType="solid">
        <fgColor rgb="FFFFF2CC"/>
        <bgColor rgb="FFFCF3CF"/>
      </patternFill>
    </fill>
    <fill>
      <patternFill patternType="solid">
        <fgColor rgb="FF8B5CF6"/>
        <bgColor rgb="FF993366"/>
      </patternFill>
    </fill>
    <fill>
      <patternFill patternType="solid">
        <fgColor rgb="FF10B981"/>
        <bgColor rgb="FF2E86AB"/>
      </patternFill>
    </fill>
    <fill>
      <patternFill patternType="solid">
        <fgColor rgb="FF375623"/>
        <bgColor rgb="FF595959"/>
      </patternFill>
    </fill>
    <fill>
      <patternFill patternType="solid">
        <fgColor rgb="FFD6E4F0"/>
        <bgColor rgb="FFD6EEF2"/>
      </patternFill>
    </fill>
    <fill>
      <patternFill patternType="solid">
        <fgColor rgb="FF1F7A8C"/>
        <bgColor rgb="FF2E86AB"/>
      </patternFill>
    </fill>
    <fill>
      <patternFill patternType="solid">
        <fgColor rgb="FF843C0C"/>
        <bgColor rgb="FF7F6000"/>
      </patternFill>
    </fill>
    <fill>
      <patternFill patternType="solid">
        <fgColor rgb="FFFCE4D6"/>
        <bgColor rgb="FFFFE4D6"/>
      </patternFill>
    </fill>
    <fill>
      <patternFill patternType="solid">
        <fgColor rgb="FF1E8449"/>
        <bgColor rgb="FF1F7A8C"/>
      </patternFill>
    </fill>
    <fill>
      <patternFill patternType="solid">
        <fgColor rgb="FF4A235A"/>
        <bgColor rgb="FF333399"/>
      </patternFill>
    </fill>
    <fill>
      <patternFill patternType="solid">
        <fgColor rgb="FFE8DAEF"/>
        <bgColor rgb="FFD6E4F0"/>
      </patternFill>
    </fill>
    <fill>
      <patternFill patternType="solid">
        <fgColor rgb="FF7D6608"/>
        <bgColor rgb="FF7F6000"/>
      </patternFill>
    </fill>
    <fill>
      <patternFill patternType="solid">
        <fgColor rgb="FFFCF3CF"/>
        <bgColor rgb="FFFFF2CC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3" fillId="21" borderId="2" xfId="0" applyFont="1" applyFill="1" applyBorder="1" applyAlignment="1">
      <alignment horizontal="left" vertical="center"/>
    </xf>
    <xf numFmtId="0" fontId="24" fillId="12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left" vertical="center" wrapText="1"/>
    </xf>
    <xf numFmtId="0" fontId="25" fillId="20" borderId="2" xfId="0" applyFont="1" applyFill="1" applyBorder="1" applyAlignment="1">
      <alignment horizontal="center" vertical="center"/>
    </xf>
    <xf numFmtId="0" fontId="34" fillId="20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left" vertical="center"/>
    </xf>
    <xf numFmtId="0" fontId="24" fillId="12" borderId="2" xfId="0" applyFont="1" applyFill="1" applyBorder="1" applyAlignment="1">
      <alignment horizontal="left" vertical="center" wrapText="1"/>
    </xf>
    <xf numFmtId="0" fontId="24" fillId="1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left" vertical="center" wrapText="1"/>
    </xf>
    <xf numFmtId="0" fontId="17" fillId="12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left" vertical="center" wrapText="1"/>
    </xf>
    <xf numFmtId="0" fontId="24" fillId="10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8" fillId="16" borderId="1" xfId="0" applyFont="1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left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left" vertical="center" wrapText="1"/>
    </xf>
    <xf numFmtId="0" fontId="2" fillId="19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/>
    </xf>
    <xf numFmtId="0" fontId="28" fillId="16" borderId="1" xfId="0" applyFont="1" applyFill="1" applyBorder="1" applyAlignment="1">
      <alignment horizontal="center" vertical="center"/>
    </xf>
    <xf numFmtId="0" fontId="32" fillId="12" borderId="1" xfId="0" applyFont="1" applyFill="1" applyBorder="1" applyAlignment="1">
      <alignment horizontal="center" vertical="center"/>
    </xf>
    <xf numFmtId="0" fontId="34" fillId="20" borderId="1" xfId="0" applyFont="1" applyFill="1" applyBorder="1" applyAlignment="1">
      <alignment horizontal="left" vertical="center" wrapText="1"/>
    </xf>
    <xf numFmtId="0" fontId="25" fillId="20" borderId="1" xfId="0" applyFont="1" applyFill="1" applyBorder="1" applyAlignment="1">
      <alignment horizontal="left" vertical="center" wrapText="1"/>
    </xf>
    <xf numFmtId="0" fontId="21" fillId="2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5" fillId="20" borderId="1" xfId="0" applyFont="1" applyFill="1" applyBorder="1" applyAlignment="1">
      <alignment horizontal="left" vertical="center"/>
    </xf>
    <xf numFmtId="0" fontId="36" fillId="2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14" fillId="21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37" fillId="23" borderId="1" xfId="0" applyFont="1" applyFill="1" applyBorder="1" applyAlignment="1">
      <alignment horizontal="left" vertical="center" wrapText="1"/>
    </xf>
    <xf numFmtId="0" fontId="14" fillId="22" borderId="1" xfId="0" applyFont="1" applyFill="1" applyBorder="1" applyAlignment="1">
      <alignment horizontal="center" vertical="center" wrapText="1"/>
    </xf>
    <xf numFmtId="0" fontId="38" fillId="23" borderId="1" xfId="0" applyFont="1" applyFill="1" applyBorder="1" applyAlignment="1">
      <alignment horizontal="left" vertical="center" wrapText="1"/>
    </xf>
    <xf numFmtId="0" fontId="21" fillId="23" borderId="1" xfId="0" applyFont="1" applyFill="1" applyBorder="1" applyAlignment="1">
      <alignment horizontal="left" vertical="center" wrapText="1"/>
    </xf>
    <xf numFmtId="0" fontId="38" fillId="12" borderId="1" xfId="0" applyFont="1" applyFill="1" applyBorder="1" applyAlignment="1">
      <alignment horizontal="left" vertical="center" wrapText="1"/>
    </xf>
    <xf numFmtId="0" fontId="39" fillId="11" borderId="1" xfId="0" applyFont="1" applyFill="1" applyBorder="1" applyAlignment="1">
      <alignment horizontal="left" vertical="center" wrapText="1"/>
    </xf>
    <xf numFmtId="0" fontId="14" fillId="24" borderId="1" xfId="0" applyFont="1" applyFill="1" applyBorder="1" applyAlignment="1">
      <alignment horizontal="center" vertical="center" wrapText="1"/>
    </xf>
    <xf numFmtId="0" fontId="40" fillId="11" borderId="1" xfId="0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horizontal="left" vertical="center" wrapText="1"/>
    </xf>
    <xf numFmtId="0" fontId="40" fillId="12" borderId="1" xfId="0" applyFont="1" applyFill="1" applyBorder="1" applyAlignment="1">
      <alignment horizontal="left" vertical="center" wrapText="1"/>
    </xf>
    <xf numFmtId="0" fontId="41" fillId="26" borderId="1" xfId="0" applyFont="1" applyFill="1" applyBorder="1" applyAlignment="1">
      <alignment horizontal="left" vertical="center" wrapText="1"/>
    </xf>
    <xf numFmtId="0" fontId="14" fillId="25" borderId="1" xfId="0" applyFont="1" applyFill="1" applyBorder="1" applyAlignment="1">
      <alignment horizontal="center" vertical="center" wrapText="1"/>
    </xf>
    <xf numFmtId="0" fontId="42" fillId="26" borderId="1" xfId="0" applyFont="1" applyFill="1" applyBorder="1" applyAlignment="1">
      <alignment horizontal="left" vertical="center" wrapText="1"/>
    </xf>
    <xf numFmtId="0" fontId="21" fillId="26" borderId="1" xfId="0" applyFont="1" applyFill="1" applyBorder="1" applyAlignment="1">
      <alignment horizontal="left" vertical="center" wrapText="1"/>
    </xf>
    <xf numFmtId="0" fontId="42" fillId="1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21" borderId="1" xfId="0" applyFont="1" applyFill="1" applyBorder="1" applyAlignment="1">
      <alignment horizontal="left" vertical="center"/>
    </xf>
    <xf numFmtId="0" fontId="5" fillId="22" borderId="1" xfId="0" applyFont="1" applyFill="1" applyBorder="1" applyAlignment="1">
      <alignment horizontal="left" vertical="center"/>
    </xf>
    <xf numFmtId="0" fontId="5" fillId="19" borderId="1" xfId="0" applyFont="1" applyFill="1" applyBorder="1" applyAlignment="1">
      <alignment horizontal="left" vertical="center"/>
    </xf>
    <xf numFmtId="0" fontId="5" fillId="25" borderId="1" xfId="0" applyFont="1" applyFill="1" applyBorder="1" applyAlignment="1">
      <alignment horizontal="left" vertical="center"/>
    </xf>
    <xf numFmtId="0" fontId="43" fillId="11" borderId="1" xfId="0" applyFont="1" applyFill="1" applyBorder="1" applyAlignment="1">
      <alignment horizontal="center" vertical="center"/>
    </xf>
    <xf numFmtId="0" fontId="44" fillId="16" borderId="1" xfId="0" applyFont="1" applyFill="1" applyBorder="1" applyAlignment="1">
      <alignment horizontal="center" vertical="center"/>
    </xf>
    <xf numFmtId="0" fontId="38" fillId="23" borderId="1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 vertical="center"/>
    </xf>
    <xf numFmtId="0" fontId="46" fillId="20" borderId="1" xfId="0" applyFont="1" applyFill="1" applyBorder="1" applyAlignment="1">
      <alignment horizontal="center" vertical="center"/>
    </xf>
    <xf numFmtId="1" fontId="47" fillId="11" borderId="1" xfId="0" applyNumberFormat="1" applyFont="1" applyFill="1" applyBorder="1" applyAlignment="1">
      <alignment horizontal="center" vertical="center"/>
    </xf>
    <xf numFmtId="1" fontId="48" fillId="16" borderId="1" xfId="0" applyNumberFormat="1" applyFont="1" applyFill="1" applyBorder="1" applyAlignment="1">
      <alignment horizontal="center" vertical="center"/>
    </xf>
    <xf numFmtId="1" fontId="49" fillId="23" borderId="1" xfId="0" applyNumberFormat="1" applyFont="1" applyFill="1" applyBorder="1" applyAlignment="1">
      <alignment horizontal="center" vertical="center"/>
    </xf>
    <xf numFmtId="1" fontId="50" fillId="10" borderId="1" xfId="0" applyNumberFormat="1" applyFont="1" applyFill="1" applyBorder="1" applyAlignment="1">
      <alignment horizontal="center" vertical="center"/>
    </xf>
    <xf numFmtId="164" fontId="51" fillId="20" borderId="1" xfId="0" applyNumberFormat="1" applyFont="1" applyFill="1" applyBorder="1" applyAlignment="1">
      <alignment horizontal="center" vertical="center"/>
    </xf>
    <xf numFmtId="0" fontId="5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3" fillId="20" borderId="1" xfId="0" applyFont="1" applyFill="1" applyBorder="1" applyAlignment="1">
      <alignment horizontal="left" vertical="center" wrapText="1"/>
    </xf>
    <xf numFmtId="0" fontId="54" fillId="13" borderId="3" xfId="0" applyFont="1" applyFill="1" applyBorder="1" applyAlignment="1">
      <alignment horizontal="left" vertical="center" wrapText="1"/>
    </xf>
    <xf numFmtId="0" fontId="53" fillId="12" borderId="1" xfId="0" applyFont="1" applyFill="1" applyBorder="1" applyAlignment="1">
      <alignment horizontal="left" vertical="center" wrapText="1"/>
    </xf>
    <xf numFmtId="0" fontId="5" fillId="21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left" vertical="center" wrapText="1"/>
    </xf>
    <xf numFmtId="0" fontId="5" fillId="22" borderId="1" xfId="0" applyFont="1" applyFill="1" applyBorder="1" applyAlignment="1">
      <alignment horizontal="center" vertical="center"/>
    </xf>
    <xf numFmtId="0" fontId="53" fillId="23" borderId="1" xfId="0" applyFont="1" applyFill="1" applyBorder="1" applyAlignment="1">
      <alignment horizontal="left" vertical="center" wrapText="1"/>
    </xf>
    <xf numFmtId="0" fontId="5" fillId="24" borderId="1" xfId="0" applyFont="1" applyFill="1" applyBorder="1" applyAlignment="1">
      <alignment horizontal="center" vertical="center"/>
    </xf>
    <xf numFmtId="0" fontId="53" fillId="11" borderId="1" xfId="0" applyFont="1" applyFill="1" applyBorder="1" applyAlignment="1">
      <alignment horizontal="left" vertical="center" wrapText="1"/>
    </xf>
    <xf numFmtId="0" fontId="5" fillId="25" borderId="1" xfId="0" applyFont="1" applyFill="1" applyBorder="1" applyAlignment="1">
      <alignment horizontal="center" vertical="center"/>
    </xf>
    <xf numFmtId="0" fontId="53" fillId="26" borderId="1" xfId="0" applyFont="1" applyFill="1" applyBorder="1" applyAlignment="1">
      <alignment horizontal="left" vertical="center" wrapText="1"/>
    </xf>
    <xf numFmtId="0" fontId="14" fillId="27" borderId="1" xfId="0" applyFont="1" applyFill="1" applyBorder="1" applyAlignment="1">
      <alignment horizontal="center" vertical="center" wrapText="1"/>
    </xf>
    <xf numFmtId="0" fontId="5" fillId="27" borderId="1" xfId="0" applyFont="1" applyFill="1" applyBorder="1" applyAlignment="1">
      <alignment horizontal="center" vertical="center"/>
    </xf>
    <xf numFmtId="0" fontId="53" fillId="28" borderId="1" xfId="0" applyFont="1" applyFill="1" applyBorder="1" applyAlignment="1">
      <alignment horizontal="left" vertical="center" wrapText="1"/>
    </xf>
    <xf numFmtId="0" fontId="21" fillId="28" borderId="1" xfId="0" applyFont="1" applyFill="1" applyBorder="1" applyAlignment="1">
      <alignment horizontal="left" vertical="center" wrapText="1"/>
    </xf>
    <xf numFmtId="0" fontId="55" fillId="23" borderId="1" xfId="0" applyFont="1" applyFill="1" applyBorder="1" applyAlignment="1">
      <alignment horizontal="center" vertical="center"/>
    </xf>
    <xf numFmtId="0" fontId="54" fillId="13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/>
    </xf>
    <xf numFmtId="0" fontId="33" fillId="22" borderId="2" xfId="0" applyFont="1" applyFill="1" applyBorder="1" applyAlignment="1">
      <alignment horizontal="left" vertical="center"/>
    </xf>
    <xf numFmtId="0" fontId="37" fillId="23" borderId="2" xfId="0" applyFont="1" applyFill="1" applyBorder="1" applyAlignment="1">
      <alignment horizontal="left" vertical="center" wrapText="1"/>
    </xf>
    <xf numFmtId="0" fontId="38" fillId="23" borderId="2" xfId="0" applyFont="1" applyFill="1" applyBorder="1" applyAlignment="1">
      <alignment horizontal="center" vertical="center"/>
    </xf>
    <xf numFmtId="0" fontId="33" fillId="24" borderId="2" xfId="0" applyFont="1" applyFill="1" applyBorder="1" applyAlignment="1">
      <alignment horizontal="left" vertical="center"/>
    </xf>
    <xf numFmtId="0" fontId="39" fillId="11" borderId="2" xfId="0" applyFont="1" applyFill="1" applyBorder="1" applyAlignment="1">
      <alignment horizontal="left" vertical="center" wrapText="1"/>
    </xf>
    <xf numFmtId="0" fontId="40" fillId="11" borderId="2" xfId="0" applyFont="1" applyFill="1" applyBorder="1" applyAlignment="1">
      <alignment horizontal="center" vertical="center"/>
    </xf>
    <xf numFmtId="0" fontId="33" fillId="25" borderId="2" xfId="0" applyFont="1" applyFill="1" applyBorder="1" applyAlignment="1">
      <alignment horizontal="left" vertical="center"/>
    </xf>
    <xf numFmtId="0" fontId="41" fillId="26" borderId="2" xfId="0" applyFont="1" applyFill="1" applyBorder="1" applyAlignment="1">
      <alignment horizontal="left" vertical="center" wrapText="1"/>
    </xf>
    <xf numFmtId="0" fontId="42" fillId="26" borderId="2" xfId="0" applyFont="1" applyFill="1" applyBorder="1" applyAlignment="1">
      <alignment horizontal="center" vertical="center"/>
    </xf>
    <xf numFmtId="0" fontId="5" fillId="21" borderId="2" xfId="0" applyFont="1" applyFill="1" applyBorder="1" applyAlignment="1">
      <alignment horizontal="left" vertical="center"/>
    </xf>
    <xf numFmtId="0" fontId="5" fillId="22" borderId="2" xfId="0" applyFont="1" applyFill="1" applyBorder="1" applyAlignment="1">
      <alignment horizontal="left" vertical="center"/>
    </xf>
    <xf numFmtId="0" fontId="5" fillId="24" borderId="2" xfId="0" applyFont="1" applyFill="1" applyBorder="1" applyAlignment="1">
      <alignment horizontal="left" vertical="center"/>
    </xf>
    <xf numFmtId="0" fontId="5" fillId="25" borderId="2" xfId="0" applyFont="1" applyFill="1" applyBorder="1" applyAlignment="1">
      <alignment horizontal="left" vertical="center"/>
    </xf>
    <xf numFmtId="0" fontId="5" fillId="27" borderId="2" xfId="0" applyFont="1" applyFill="1" applyBorder="1" applyAlignment="1">
      <alignment horizontal="left" vertical="center"/>
    </xf>
    <xf numFmtId="0" fontId="0" fillId="1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D6608"/>
      <rgbColor rgb="FF800080"/>
      <rgbColor rgb="FF1F7A8C"/>
      <rgbColor rgb="FFCCCCCC"/>
      <rgbColor rgb="FF7F6000"/>
      <rgbColor rgb="FF8B5CF6"/>
      <rgbColor rgb="FF993366"/>
      <rgbColor rgb="FFFCF3CF"/>
      <rgbColor rgb="FFD6EEF7"/>
      <rgbColor rgb="FF660066"/>
      <rgbColor rgb="FFFF8080"/>
      <rgbColor rgb="FF0066CC"/>
      <rgbColor rgb="FFE8DAEF"/>
      <rgbColor rgb="FF000080"/>
      <rgbColor rgb="FFFF00FF"/>
      <rgbColor rgb="FFE2EFDA"/>
      <rgbColor rgb="FF00FFFF"/>
      <rgbColor rgb="FF800080"/>
      <rgbColor rgb="FF800000"/>
      <rgbColor rgb="FF2E86AB"/>
      <rgbColor rgb="FF0000FF"/>
      <rgbColor rgb="FF00CCFF"/>
      <rgbColor rgb="FFD6EEF2"/>
      <rgbColor rgb="FFD1FAE5"/>
      <rgbColor rgb="FFFFF2CC"/>
      <rgbColor rgb="FFD6E4F0"/>
      <rgbColor rgb="FFFCE4D6"/>
      <rgbColor rgb="FFEDE9FE"/>
      <rgbColor rgb="FFFFE4D6"/>
      <rgbColor rgb="FF2E75B6"/>
      <rgbColor rgb="FF10B981"/>
      <rgbColor rgb="FF99CC00"/>
      <rgbColor rgb="FFF2F2F2"/>
      <rgbColor rgb="FFFF9900"/>
      <rgbColor rgb="FFFF6B35"/>
      <rgbColor rgb="FF595959"/>
      <rgbColor rgb="FFEBF3FB"/>
      <rgbColor rgb="FF1F3864"/>
      <rgbColor rgb="FF1E8449"/>
      <rgbColor rgb="FF003300"/>
      <rgbColor rgb="FF375623"/>
      <rgbColor rgb="FF843C0C"/>
      <rgbColor rgb="FF993366"/>
      <rgbColor rgb="FF333399"/>
      <rgbColor rgb="FF4A235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B35"/>
  </sheetPr>
  <dimension ref="B1:I77"/>
  <sheetViews>
    <sheetView showGridLines="0" tabSelected="1" zoomScaleNormal="100" workbookViewId="0"/>
  </sheetViews>
  <sheetFormatPr baseColWidth="10" defaultColWidth="8.6640625" defaultRowHeight="14.4" x14ac:dyDescent="0.3"/>
  <cols>
    <col min="1" max="1" width="2" customWidth="1"/>
    <col min="2" max="2" width="5" customWidth="1"/>
    <col min="3" max="3" width="32" customWidth="1"/>
    <col min="4" max="6" width="14" customWidth="1"/>
    <col min="7" max="7" width="32" customWidth="1"/>
    <col min="8" max="8" width="14" customWidth="1"/>
    <col min="9" max="9" width="2" customWidth="1"/>
  </cols>
  <sheetData>
    <row r="1" spans="2:8" ht="15.75" customHeight="1" x14ac:dyDescent="0.3">
      <c r="B1" s="14" t="s">
        <v>0</v>
      </c>
      <c r="C1" s="14"/>
      <c r="D1" s="14"/>
      <c r="E1" s="14"/>
      <c r="F1" s="14"/>
      <c r="G1" s="14"/>
      <c r="H1" s="14"/>
    </row>
    <row r="2" spans="2:8" ht="15.75" customHeight="1" x14ac:dyDescent="0.3">
      <c r="B2" s="14"/>
      <c r="C2" s="14"/>
      <c r="D2" s="14"/>
      <c r="E2" s="14"/>
      <c r="F2" s="14"/>
      <c r="G2" s="14"/>
      <c r="H2" s="14"/>
    </row>
    <row r="3" spans="2:8" ht="15.75" customHeight="1" x14ac:dyDescent="0.3">
      <c r="B3" s="14"/>
      <c r="C3" s="14"/>
      <c r="D3" s="14"/>
      <c r="E3" s="14"/>
      <c r="F3" s="14"/>
      <c r="G3" s="14"/>
      <c r="H3" s="14"/>
    </row>
    <row r="4" spans="2:8" ht="15.75" customHeight="1" x14ac:dyDescent="0.3">
      <c r="B4" s="14"/>
      <c r="C4" s="14"/>
      <c r="D4" s="14"/>
      <c r="E4" s="14"/>
      <c r="F4" s="14"/>
      <c r="G4" s="14"/>
      <c r="H4" s="14"/>
    </row>
    <row r="5" spans="2:8" ht="15.75" customHeight="1" x14ac:dyDescent="0.3">
      <c r="B5" s="14"/>
      <c r="C5" s="14"/>
      <c r="D5" s="14"/>
      <c r="E5" s="14"/>
      <c r="F5" s="14"/>
      <c r="G5" s="14"/>
      <c r="H5" s="14"/>
    </row>
    <row r="6" spans="2:8" ht="7.5" customHeight="1" x14ac:dyDescent="0.3"/>
    <row r="7" spans="2:8" ht="19.5" customHeight="1" x14ac:dyDescent="0.3">
      <c r="B7" s="15" t="s">
        <v>1</v>
      </c>
      <c r="C7" s="13" t="s">
        <v>2</v>
      </c>
      <c r="D7" s="13"/>
      <c r="E7" s="13"/>
      <c r="F7" s="13"/>
      <c r="G7" s="13"/>
      <c r="H7" s="13"/>
    </row>
    <row r="8" spans="2:8" ht="19.5" customHeight="1" x14ac:dyDescent="0.3">
      <c r="B8" s="15" t="s">
        <v>3</v>
      </c>
      <c r="C8" s="13" t="s">
        <v>4</v>
      </c>
      <c r="D8" s="13"/>
      <c r="E8" s="13"/>
      <c r="F8" s="13"/>
      <c r="G8" s="13"/>
      <c r="H8" s="13"/>
    </row>
    <row r="9" spans="2:8" ht="19.5" customHeight="1" x14ac:dyDescent="0.3">
      <c r="B9" s="15" t="s">
        <v>5</v>
      </c>
      <c r="C9" s="13" t="s">
        <v>6</v>
      </c>
      <c r="D9" s="13"/>
      <c r="E9" s="13"/>
      <c r="F9" s="13"/>
      <c r="G9" s="13"/>
      <c r="H9" s="13"/>
    </row>
    <row r="10" spans="2:8" ht="19.5" customHeight="1" x14ac:dyDescent="0.3">
      <c r="B10" s="15" t="s">
        <v>7</v>
      </c>
      <c r="C10" s="13" t="s">
        <v>8</v>
      </c>
      <c r="D10" s="13"/>
      <c r="E10" s="13"/>
      <c r="F10" s="13"/>
      <c r="G10" s="13"/>
      <c r="H10" s="13"/>
    </row>
    <row r="11" spans="2:8" ht="19.5" customHeight="1" x14ac:dyDescent="0.3">
      <c r="B11" s="15" t="s">
        <v>9</v>
      </c>
      <c r="C11" s="13" t="s">
        <v>10</v>
      </c>
      <c r="D11" s="13"/>
      <c r="E11" s="13"/>
      <c r="F11" s="13"/>
      <c r="G11" s="13"/>
      <c r="H11" s="13"/>
    </row>
    <row r="12" spans="2:8" ht="19.5" customHeight="1" x14ac:dyDescent="0.3">
      <c r="B12" s="15" t="s">
        <v>11</v>
      </c>
      <c r="C12" s="13" t="s">
        <v>12</v>
      </c>
      <c r="D12" s="13"/>
      <c r="E12" s="13"/>
      <c r="F12" s="13"/>
      <c r="G12" s="13"/>
      <c r="H12" s="13"/>
    </row>
    <row r="13" spans="2:8" ht="9.75" customHeight="1" x14ac:dyDescent="0.3"/>
    <row r="14" spans="2:8" ht="27.75" customHeight="1" x14ac:dyDescent="0.3">
      <c r="B14" s="12" t="s">
        <v>13</v>
      </c>
      <c r="C14" s="12"/>
      <c r="D14" s="12"/>
      <c r="E14" s="12"/>
      <c r="F14" s="12"/>
      <c r="G14" s="12"/>
      <c r="H14" s="12"/>
    </row>
    <row r="15" spans="2:8" ht="7.5" customHeight="1" x14ac:dyDescent="0.3"/>
    <row r="16" spans="2:8" ht="21.75" customHeight="1" x14ac:dyDescent="0.3">
      <c r="B16" s="11" t="s">
        <v>14</v>
      </c>
      <c r="C16" s="11"/>
      <c r="D16" s="11"/>
      <c r="E16" s="11"/>
      <c r="F16" s="11"/>
      <c r="G16" s="11"/>
      <c r="H16" s="11"/>
    </row>
    <row r="17" spans="2:9" ht="19.5" customHeight="1" x14ac:dyDescent="0.3">
      <c r="B17" s="16" t="s">
        <v>15</v>
      </c>
      <c r="C17" s="17" t="s">
        <v>16</v>
      </c>
      <c r="D17" s="18" t="s">
        <v>17</v>
      </c>
      <c r="E17" s="19" t="s">
        <v>18</v>
      </c>
      <c r="F17" s="20" t="s">
        <v>19</v>
      </c>
      <c r="G17" s="21" t="s">
        <v>20</v>
      </c>
      <c r="H17" s="22" t="s">
        <v>21</v>
      </c>
      <c r="I17" s="23" t="s">
        <v>22</v>
      </c>
    </row>
    <row r="18" spans="2:9" ht="7.5" customHeight="1" x14ac:dyDescent="0.3"/>
    <row r="19" spans="2:9" ht="21.75" customHeight="1" x14ac:dyDescent="0.3">
      <c r="B19" s="11" t="s">
        <v>23</v>
      </c>
      <c r="C19" s="11"/>
      <c r="D19" s="11"/>
      <c r="E19" s="11"/>
      <c r="F19" s="11"/>
      <c r="G19" s="11"/>
      <c r="H19" s="11"/>
    </row>
    <row r="20" spans="2:9" ht="19.5" customHeight="1" x14ac:dyDescent="0.3">
      <c r="B20" s="24" t="s">
        <v>24</v>
      </c>
      <c r="C20" s="24" t="s">
        <v>25</v>
      </c>
      <c r="D20" s="24" t="s">
        <v>26</v>
      </c>
      <c r="E20" s="24" t="s">
        <v>27</v>
      </c>
      <c r="F20" s="24" t="s">
        <v>28</v>
      </c>
      <c r="G20" s="24" t="s">
        <v>29</v>
      </c>
      <c r="H20" s="24" t="s">
        <v>30</v>
      </c>
    </row>
    <row r="21" spans="2:9" ht="25.5" customHeight="1" x14ac:dyDescent="0.3">
      <c r="B21" s="25">
        <v>1</v>
      </c>
      <c r="C21" s="26" t="s">
        <v>31</v>
      </c>
      <c r="D21" s="27" t="s">
        <v>32</v>
      </c>
      <c r="E21" s="28" t="s">
        <v>33</v>
      </c>
      <c r="F21" s="27" t="s">
        <v>32</v>
      </c>
      <c r="G21" s="29" t="s">
        <v>34</v>
      </c>
      <c r="H21" s="30" t="s">
        <v>35</v>
      </c>
    </row>
    <row r="22" spans="2:9" ht="25.5" customHeight="1" x14ac:dyDescent="0.3">
      <c r="B22" s="31">
        <v>2</v>
      </c>
      <c r="C22" s="32" t="s">
        <v>36</v>
      </c>
      <c r="D22" s="33"/>
      <c r="E22" s="28" t="s">
        <v>33</v>
      </c>
      <c r="F22" s="34"/>
      <c r="G22" s="29" t="s">
        <v>37</v>
      </c>
      <c r="H22" s="30" t="s">
        <v>38</v>
      </c>
    </row>
    <row r="23" spans="2:9" ht="25.5" customHeight="1" x14ac:dyDescent="0.3">
      <c r="B23" s="25">
        <v>3</v>
      </c>
      <c r="C23" s="35" t="s">
        <v>39</v>
      </c>
      <c r="D23" s="27"/>
      <c r="E23" s="28" t="s">
        <v>33</v>
      </c>
      <c r="F23" s="36"/>
      <c r="G23" s="29" t="s">
        <v>40</v>
      </c>
      <c r="H23" s="30" t="s">
        <v>35</v>
      </c>
    </row>
    <row r="24" spans="2:9" ht="25.5" customHeight="1" x14ac:dyDescent="0.3">
      <c r="B24" s="31">
        <v>4</v>
      </c>
      <c r="C24" s="32" t="s">
        <v>41</v>
      </c>
      <c r="D24" s="33"/>
      <c r="E24" s="37" t="s">
        <v>42</v>
      </c>
      <c r="F24" s="33" t="s">
        <v>32</v>
      </c>
      <c r="G24" s="29" t="s">
        <v>43</v>
      </c>
      <c r="H24" s="30" t="s">
        <v>44</v>
      </c>
    </row>
    <row r="25" spans="2:9" ht="25.5" customHeight="1" x14ac:dyDescent="0.3">
      <c r="B25" s="25">
        <v>5</v>
      </c>
      <c r="C25" s="35" t="s">
        <v>45</v>
      </c>
      <c r="D25" s="27"/>
      <c r="E25" s="28" t="s">
        <v>33</v>
      </c>
      <c r="F25" s="36"/>
      <c r="G25" s="29" t="s">
        <v>46</v>
      </c>
      <c r="H25" s="30" t="s">
        <v>44</v>
      </c>
    </row>
    <row r="26" spans="2:9" ht="25.5" customHeight="1" x14ac:dyDescent="0.3">
      <c r="B26" s="31">
        <v>6</v>
      </c>
      <c r="C26" s="32" t="s">
        <v>47</v>
      </c>
      <c r="D26" s="33"/>
      <c r="E26" s="37" t="s">
        <v>42</v>
      </c>
      <c r="F26" s="33" t="s">
        <v>32</v>
      </c>
      <c r="G26" s="29" t="s">
        <v>48</v>
      </c>
      <c r="H26" s="30" t="s">
        <v>44</v>
      </c>
    </row>
    <row r="27" spans="2:9" ht="25.5" customHeight="1" x14ac:dyDescent="0.3">
      <c r="B27" s="25">
        <v>7</v>
      </c>
      <c r="C27" s="35" t="s">
        <v>49</v>
      </c>
      <c r="D27" s="27"/>
      <c r="E27" s="28" t="s">
        <v>33</v>
      </c>
      <c r="F27" s="36"/>
      <c r="G27" s="29" t="s">
        <v>50</v>
      </c>
      <c r="H27" s="30" t="s">
        <v>35</v>
      </c>
    </row>
    <row r="28" spans="2:9" ht="25.5" customHeight="1" x14ac:dyDescent="0.3">
      <c r="B28" s="31">
        <v>8</v>
      </c>
      <c r="C28" s="32" t="s">
        <v>51</v>
      </c>
      <c r="D28" s="33"/>
      <c r="E28" s="28" t="s">
        <v>33</v>
      </c>
      <c r="F28" s="34"/>
      <c r="G28" s="29" t="s">
        <v>52</v>
      </c>
      <c r="H28" s="30" t="s">
        <v>35</v>
      </c>
    </row>
    <row r="29" spans="2:9" ht="25.5" customHeight="1" x14ac:dyDescent="0.3">
      <c r="B29" s="25">
        <v>9</v>
      </c>
      <c r="C29" s="35" t="s">
        <v>53</v>
      </c>
      <c r="D29" s="27"/>
      <c r="E29" s="37" t="s">
        <v>42</v>
      </c>
      <c r="F29" s="27" t="s">
        <v>32</v>
      </c>
      <c r="G29" s="29" t="s">
        <v>54</v>
      </c>
      <c r="H29" s="30" t="s">
        <v>44</v>
      </c>
    </row>
    <row r="30" spans="2:9" ht="25.5" customHeight="1" x14ac:dyDescent="0.3">
      <c r="B30" s="31">
        <v>10</v>
      </c>
      <c r="C30" s="32" t="s">
        <v>55</v>
      </c>
      <c r="D30" s="33"/>
      <c r="E30" s="28" t="s">
        <v>33</v>
      </c>
      <c r="F30" s="34"/>
      <c r="G30" s="29" t="s">
        <v>56</v>
      </c>
      <c r="H30" s="30" t="s">
        <v>35</v>
      </c>
    </row>
    <row r="31" spans="2:9" ht="25.5" customHeight="1" x14ac:dyDescent="0.3">
      <c r="B31" s="25">
        <v>11</v>
      </c>
      <c r="C31" s="35" t="s">
        <v>57</v>
      </c>
      <c r="D31" s="27"/>
      <c r="E31" s="28" t="s">
        <v>33</v>
      </c>
      <c r="F31" s="36"/>
      <c r="G31" s="29" t="s">
        <v>58</v>
      </c>
      <c r="H31" s="30" t="s">
        <v>35</v>
      </c>
    </row>
    <row r="32" spans="2:9" ht="25.5" customHeight="1" x14ac:dyDescent="0.3">
      <c r="B32" s="31">
        <v>12</v>
      </c>
      <c r="C32" s="32" t="s">
        <v>59</v>
      </c>
      <c r="D32" s="33"/>
      <c r="E32" s="28" t="s">
        <v>33</v>
      </c>
      <c r="F32" s="34"/>
      <c r="G32" s="29" t="s">
        <v>60</v>
      </c>
      <c r="H32" s="30" t="s">
        <v>35</v>
      </c>
    </row>
    <row r="33" spans="2:8" ht="25.5" customHeight="1" x14ac:dyDescent="0.3">
      <c r="B33" s="25">
        <v>13</v>
      </c>
      <c r="C33" s="35" t="s">
        <v>61</v>
      </c>
      <c r="D33" s="27"/>
      <c r="E33" s="28" t="s">
        <v>33</v>
      </c>
      <c r="F33" s="36"/>
      <c r="G33" s="29" t="s">
        <v>62</v>
      </c>
      <c r="H33" s="30" t="s">
        <v>35</v>
      </c>
    </row>
    <row r="34" spans="2:8" ht="25.5" customHeight="1" x14ac:dyDescent="0.3">
      <c r="B34" s="31">
        <v>14</v>
      </c>
      <c r="C34" s="32" t="s">
        <v>63</v>
      </c>
      <c r="D34" s="33"/>
      <c r="E34" s="37" t="s">
        <v>42</v>
      </c>
      <c r="F34" s="33" t="s">
        <v>32</v>
      </c>
      <c r="G34" s="29" t="s">
        <v>64</v>
      </c>
      <c r="H34" s="30" t="s">
        <v>44</v>
      </c>
    </row>
    <row r="35" spans="2:8" ht="25.5" customHeight="1" x14ac:dyDescent="0.3">
      <c r="B35" s="25">
        <v>15</v>
      </c>
      <c r="C35" s="35" t="s">
        <v>65</v>
      </c>
      <c r="D35" s="27"/>
      <c r="E35" s="37" t="s">
        <v>42</v>
      </c>
      <c r="F35" s="27" t="s">
        <v>32</v>
      </c>
      <c r="G35" s="29" t="s">
        <v>66</v>
      </c>
      <c r="H35" s="30" t="s">
        <v>35</v>
      </c>
    </row>
    <row r="36" spans="2:8" ht="25.5" customHeight="1" x14ac:dyDescent="0.3">
      <c r="B36" s="31">
        <v>16</v>
      </c>
      <c r="C36" s="38"/>
      <c r="D36" s="39"/>
      <c r="E36" s="39"/>
      <c r="F36" s="39"/>
      <c r="G36" s="38"/>
      <c r="H36" s="40"/>
    </row>
    <row r="37" spans="2:8" ht="25.5" customHeight="1" x14ac:dyDescent="0.3">
      <c r="B37" s="25">
        <v>17</v>
      </c>
      <c r="C37" s="41"/>
      <c r="D37" s="39"/>
      <c r="E37" s="39"/>
      <c r="F37" s="39"/>
      <c r="G37" s="41"/>
      <c r="H37" s="42"/>
    </row>
    <row r="38" spans="2:8" ht="25.5" customHeight="1" x14ac:dyDescent="0.3">
      <c r="B38" s="31">
        <v>18</v>
      </c>
      <c r="C38" s="38"/>
      <c r="D38" s="39"/>
      <c r="E38" s="39"/>
      <c r="F38" s="39"/>
      <c r="G38" s="38"/>
      <c r="H38" s="40"/>
    </row>
    <row r="39" spans="2:8" ht="25.5" customHeight="1" x14ac:dyDescent="0.3">
      <c r="B39" s="25">
        <v>19</v>
      </c>
      <c r="C39" s="41"/>
      <c r="D39" s="39"/>
      <c r="E39" s="39"/>
      <c r="F39" s="39"/>
      <c r="G39" s="41"/>
      <c r="H39" s="42"/>
    </row>
    <row r="40" spans="2:8" ht="25.5" customHeight="1" x14ac:dyDescent="0.3">
      <c r="B40" s="31">
        <v>20</v>
      </c>
      <c r="C40" s="38"/>
      <c r="D40" s="39"/>
      <c r="E40" s="39"/>
      <c r="F40" s="39"/>
      <c r="G40" s="38"/>
      <c r="H40" s="40"/>
    </row>
    <row r="41" spans="2:8" ht="25.5" customHeight="1" x14ac:dyDescent="0.3">
      <c r="B41" s="25">
        <v>21</v>
      </c>
      <c r="C41" s="41"/>
      <c r="D41" s="39"/>
      <c r="E41" s="39"/>
      <c r="F41" s="39"/>
      <c r="G41" s="41"/>
      <c r="H41" s="42"/>
    </row>
    <row r="42" spans="2:8" ht="25.5" customHeight="1" x14ac:dyDescent="0.3">
      <c r="B42" s="31">
        <v>22</v>
      </c>
      <c r="C42" s="38"/>
      <c r="D42" s="39"/>
      <c r="E42" s="39"/>
      <c r="F42" s="39"/>
      <c r="G42" s="38"/>
      <c r="H42" s="40"/>
    </row>
    <row r="43" spans="2:8" ht="25.5" customHeight="1" x14ac:dyDescent="0.3">
      <c r="B43" s="25">
        <v>23</v>
      </c>
      <c r="C43" s="41"/>
      <c r="D43" s="39"/>
      <c r="E43" s="39"/>
      <c r="F43" s="39"/>
      <c r="G43" s="41"/>
      <c r="H43" s="42"/>
    </row>
    <row r="44" spans="2:8" ht="25.5" customHeight="1" x14ac:dyDescent="0.3">
      <c r="B44" s="31">
        <v>24</v>
      </c>
      <c r="C44" s="38"/>
      <c r="D44" s="39"/>
      <c r="E44" s="39"/>
      <c r="F44" s="39"/>
      <c r="G44" s="38"/>
      <c r="H44" s="40"/>
    </row>
    <row r="45" spans="2:8" ht="25.5" customHeight="1" x14ac:dyDescent="0.3">
      <c r="B45" s="25">
        <v>25</v>
      </c>
      <c r="C45" s="41"/>
      <c r="D45" s="39"/>
      <c r="E45" s="39"/>
      <c r="F45" s="39"/>
      <c r="G45" s="41"/>
      <c r="H45" s="42"/>
    </row>
    <row r="46" spans="2:8" ht="9.75" customHeight="1" x14ac:dyDescent="0.3"/>
    <row r="47" spans="2:8" ht="21.75" customHeight="1" x14ac:dyDescent="0.3">
      <c r="B47" s="11" t="s">
        <v>67</v>
      </c>
      <c r="C47" s="11"/>
      <c r="D47" s="11"/>
      <c r="E47" s="11"/>
      <c r="F47" s="11"/>
      <c r="G47" s="11"/>
      <c r="H47" s="11"/>
    </row>
    <row r="48" spans="2:8" ht="18" customHeight="1" x14ac:dyDescent="0.3">
      <c r="B48" s="24" t="s">
        <v>68</v>
      </c>
      <c r="C48" s="24" t="s">
        <v>69</v>
      </c>
      <c r="D48" s="24" t="s">
        <v>70</v>
      </c>
      <c r="E48" s="24" t="s">
        <v>71</v>
      </c>
      <c r="F48" s="24" t="s">
        <v>72</v>
      </c>
      <c r="G48" s="24" t="s">
        <v>73</v>
      </c>
      <c r="H48" s="24" t="s">
        <v>74</v>
      </c>
    </row>
    <row r="49" spans="2:8" ht="25.5" customHeight="1" x14ac:dyDescent="0.3">
      <c r="B49" s="43" t="s">
        <v>75</v>
      </c>
      <c r="C49" s="35" t="s">
        <v>76</v>
      </c>
      <c r="D49" s="44"/>
      <c r="E49" s="44"/>
      <c r="F49" s="44"/>
      <c r="G49" s="29" t="s">
        <v>77</v>
      </c>
      <c r="H49" s="44"/>
    </row>
    <row r="50" spans="2:8" ht="25.5" customHeight="1" x14ac:dyDescent="0.3">
      <c r="B50" s="45" t="s">
        <v>78</v>
      </c>
      <c r="C50" s="32" t="s">
        <v>79</v>
      </c>
      <c r="D50" s="44"/>
      <c r="E50" s="44"/>
      <c r="F50" s="44"/>
      <c r="G50" s="29" t="s">
        <v>80</v>
      </c>
      <c r="H50" s="44"/>
    </row>
    <row r="51" spans="2:8" ht="25.5" customHeight="1" x14ac:dyDescent="0.3">
      <c r="B51" s="43" t="s">
        <v>81</v>
      </c>
      <c r="C51" s="35" t="s">
        <v>82</v>
      </c>
      <c r="D51" s="44"/>
      <c r="E51" s="44"/>
      <c r="F51" s="44"/>
      <c r="G51" s="29" t="s">
        <v>83</v>
      </c>
      <c r="H51" s="44"/>
    </row>
    <row r="52" spans="2:8" ht="25.5" customHeight="1" x14ac:dyDescent="0.3">
      <c r="B52" s="45" t="s">
        <v>84</v>
      </c>
      <c r="C52" s="32" t="s">
        <v>85</v>
      </c>
      <c r="D52" s="44"/>
      <c r="E52" s="44"/>
      <c r="F52" s="44"/>
      <c r="G52" s="29" t="s">
        <v>86</v>
      </c>
      <c r="H52" s="44"/>
    </row>
    <row r="53" spans="2:8" ht="25.5" customHeight="1" x14ac:dyDescent="0.3">
      <c r="B53" s="43" t="s">
        <v>87</v>
      </c>
      <c r="C53" s="35" t="s">
        <v>88</v>
      </c>
      <c r="D53" s="44"/>
      <c r="E53" s="44"/>
      <c r="F53" s="44"/>
      <c r="G53" s="29" t="s">
        <v>89</v>
      </c>
      <c r="H53" s="44"/>
    </row>
    <row r="54" spans="2:8" ht="25.5" customHeight="1" x14ac:dyDescent="0.3">
      <c r="B54" s="45" t="s">
        <v>90</v>
      </c>
      <c r="C54" s="32" t="s">
        <v>91</v>
      </c>
      <c r="D54" s="44"/>
      <c r="E54" s="44"/>
      <c r="F54" s="44"/>
      <c r="G54" s="29" t="s">
        <v>92</v>
      </c>
      <c r="H54" s="44"/>
    </row>
    <row r="55" spans="2:8" ht="25.5" customHeight="1" x14ac:dyDescent="0.3">
      <c r="B55" s="43" t="s">
        <v>93</v>
      </c>
      <c r="C55" s="35" t="s">
        <v>94</v>
      </c>
      <c r="D55" s="44"/>
      <c r="E55" s="44"/>
      <c r="F55" s="44"/>
      <c r="G55" s="29" t="s">
        <v>95</v>
      </c>
      <c r="H55" s="44"/>
    </row>
    <row r="56" spans="2:8" ht="25.5" customHeight="1" x14ac:dyDescent="0.3">
      <c r="B56" s="45" t="s">
        <v>96</v>
      </c>
      <c r="C56" s="32" t="s">
        <v>97</v>
      </c>
      <c r="D56" s="44"/>
      <c r="E56" s="44"/>
      <c r="F56" s="44"/>
      <c r="G56" s="29" t="s">
        <v>98</v>
      </c>
      <c r="H56" s="44"/>
    </row>
    <row r="57" spans="2:8" ht="9.75" customHeight="1" x14ac:dyDescent="0.3"/>
    <row r="58" spans="2:8" ht="21.75" customHeight="1" x14ac:dyDescent="0.3">
      <c r="B58" s="11" t="s">
        <v>99</v>
      </c>
      <c r="C58" s="11"/>
      <c r="D58" s="11"/>
      <c r="E58" s="11"/>
      <c r="F58" s="11"/>
      <c r="G58" s="11"/>
      <c r="H58" s="11"/>
    </row>
    <row r="59" spans="2:8" ht="18" customHeight="1" x14ac:dyDescent="0.3">
      <c r="B59" s="24" t="s">
        <v>100</v>
      </c>
      <c r="C59" s="24" t="s">
        <v>101</v>
      </c>
      <c r="D59" s="24" t="s">
        <v>102</v>
      </c>
      <c r="E59" s="24" t="s">
        <v>103</v>
      </c>
      <c r="F59" s="24" t="s">
        <v>104</v>
      </c>
      <c r="G59" s="24" t="s">
        <v>105</v>
      </c>
      <c r="H59" s="24" t="s">
        <v>106</v>
      </c>
    </row>
    <row r="60" spans="2:8" ht="49.5" customHeight="1" x14ac:dyDescent="0.3">
      <c r="B60" s="46" t="s">
        <v>107</v>
      </c>
      <c r="C60" s="47" t="s">
        <v>108</v>
      </c>
      <c r="D60" s="26" t="s">
        <v>109</v>
      </c>
      <c r="E60" s="48" t="s">
        <v>110</v>
      </c>
      <c r="F60" s="35" t="s">
        <v>111</v>
      </c>
      <c r="G60" s="49" t="s">
        <v>112</v>
      </c>
      <c r="H60" s="44"/>
    </row>
    <row r="61" spans="2:8" ht="49.5" customHeight="1" x14ac:dyDescent="0.3">
      <c r="B61" s="50" t="s">
        <v>113</v>
      </c>
      <c r="C61" s="51" t="s">
        <v>114</v>
      </c>
      <c r="D61" s="52" t="s">
        <v>115</v>
      </c>
      <c r="E61" s="48" t="s">
        <v>116</v>
      </c>
      <c r="F61" s="32" t="s">
        <v>117</v>
      </c>
      <c r="G61" s="49" t="s">
        <v>118</v>
      </c>
      <c r="H61" s="44"/>
    </row>
    <row r="62" spans="2:8" ht="49.5" customHeight="1" x14ac:dyDescent="0.3">
      <c r="B62" s="53" t="s">
        <v>119</v>
      </c>
      <c r="C62" s="54" t="s">
        <v>120</v>
      </c>
      <c r="D62" s="26" t="s">
        <v>121</v>
      </c>
      <c r="E62" s="48" t="s">
        <v>122</v>
      </c>
      <c r="F62" s="35" t="s">
        <v>123</v>
      </c>
      <c r="G62" s="49" t="s">
        <v>124</v>
      </c>
      <c r="H62" s="44"/>
    </row>
    <row r="63" spans="2:8" ht="49.5" customHeight="1" x14ac:dyDescent="0.3">
      <c r="B63" s="55" t="s">
        <v>125</v>
      </c>
      <c r="C63" s="56" t="s">
        <v>126</v>
      </c>
      <c r="D63" s="52" t="s">
        <v>127</v>
      </c>
      <c r="E63" s="48" t="s">
        <v>122</v>
      </c>
      <c r="F63" s="32" t="s">
        <v>128</v>
      </c>
      <c r="G63" s="49" t="s">
        <v>129</v>
      </c>
      <c r="H63" s="44"/>
    </row>
    <row r="64" spans="2:8" ht="49.5" customHeight="1" x14ac:dyDescent="0.3">
      <c r="B64" s="57" t="s">
        <v>130</v>
      </c>
      <c r="C64" s="58" t="s">
        <v>131</v>
      </c>
      <c r="D64" s="26" t="s">
        <v>132</v>
      </c>
      <c r="E64" s="48" t="s">
        <v>133</v>
      </c>
      <c r="F64" s="35" t="s">
        <v>134</v>
      </c>
      <c r="G64" s="49" t="s">
        <v>135</v>
      </c>
      <c r="H64" s="44"/>
    </row>
    <row r="65" spans="2:8" ht="9.75" customHeight="1" x14ac:dyDescent="0.3"/>
    <row r="66" spans="2:8" ht="21.75" customHeight="1" x14ac:dyDescent="0.3">
      <c r="B66" s="10" t="s">
        <v>136</v>
      </c>
      <c r="C66" s="10"/>
      <c r="D66" s="10"/>
      <c r="E66" s="10"/>
      <c r="F66" s="10"/>
      <c r="G66" s="10"/>
      <c r="H66" s="10"/>
    </row>
    <row r="67" spans="2:8" ht="18" customHeight="1" x14ac:dyDescent="0.3">
      <c r="B67" s="59" t="s">
        <v>137</v>
      </c>
      <c r="C67" s="9" t="s">
        <v>138</v>
      </c>
      <c r="D67" s="9"/>
      <c r="E67" s="9"/>
      <c r="F67" s="9"/>
      <c r="G67" s="9"/>
      <c r="H67" s="59" t="s">
        <v>106</v>
      </c>
    </row>
    <row r="68" spans="2:8" ht="19.5" customHeight="1" x14ac:dyDescent="0.3">
      <c r="B68" s="60" t="s">
        <v>139</v>
      </c>
      <c r="C68" s="8" t="s">
        <v>140</v>
      </c>
      <c r="D68" s="8"/>
      <c r="E68" s="8"/>
      <c r="F68" s="8"/>
      <c r="G68" s="8"/>
      <c r="H68" s="61" t="s">
        <v>141</v>
      </c>
    </row>
    <row r="69" spans="2:8" ht="19.5" customHeight="1" x14ac:dyDescent="0.3">
      <c r="B69" s="62" t="s">
        <v>139</v>
      </c>
      <c r="C69" s="7" t="s">
        <v>142</v>
      </c>
      <c r="D69" s="7"/>
      <c r="E69" s="7"/>
      <c r="F69" s="7"/>
      <c r="G69" s="7"/>
      <c r="H69" s="61" t="s">
        <v>141</v>
      </c>
    </row>
    <row r="70" spans="2:8" ht="19.5" customHeight="1" x14ac:dyDescent="0.3">
      <c r="B70" s="60" t="s">
        <v>139</v>
      </c>
      <c r="C70" s="8" t="s">
        <v>143</v>
      </c>
      <c r="D70" s="8"/>
      <c r="E70" s="8"/>
      <c r="F70" s="8"/>
      <c r="G70" s="8"/>
      <c r="H70" s="61" t="s">
        <v>141</v>
      </c>
    </row>
    <row r="71" spans="2:8" ht="19.5" customHeight="1" x14ac:dyDescent="0.3">
      <c r="B71" s="62" t="s">
        <v>139</v>
      </c>
      <c r="C71" s="7" t="s">
        <v>144</v>
      </c>
      <c r="D71" s="7"/>
      <c r="E71" s="7"/>
      <c r="F71" s="7"/>
      <c r="G71" s="7"/>
      <c r="H71" s="61" t="s">
        <v>141</v>
      </c>
    </row>
    <row r="72" spans="2:8" ht="19.5" customHeight="1" x14ac:dyDescent="0.3">
      <c r="B72" s="60" t="s">
        <v>139</v>
      </c>
      <c r="C72" s="8" t="s">
        <v>145</v>
      </c>
      <c r="D72" s="8"/>
      <c r="E72" s="8"/>
      <c r="F72" s="8"/>
      <c r="G72" s="8"/>
      <c r="H72" s="61" t="s">
        <v>141</v>
      </c>
    </row>
    <row r="73" spans="2:8" ht="19.5" customHeight="1" x14ac:dyDescent="0.3">
      <c r="B73" s="62" t="s">
        <v>139</v>
      </c>
      <c r="C73" s="7" t="s">
        <v>146</v>
      </c>
      <c r="D73" s="7"/>
      <c r="E73" s="7"/>
      <c r="F73" s="7"/>
      <c r="G73" s="7"/>
      <c r="H73" s="61" t="s">
        <v>141</v>
      </c>
    </row>
    <row r="74" spans="2:8" ht="19.5" customHeight="1" x14ac:dyDescent="0.3">
      <c r="B74" s="60" t="s">
        <v>139</v>
      </c>
      <c r="C74" s="8" t="s">
        <v>147</v>
      </c>
      <c r="D74" s="8"/>
      <c r="E74" s="8"/>
      <c r="F74" s="8"/>
      <c r="G74" s="8"/>
      <c r="H74" s="61" t="s">
        <v>141</v>
      </c>
    </row>
    <row r="75" spans="2:8" ht="19.5" customHeight="1" x14ac:dyDescent="0.3">
      <c r="B75" s="62" t="s">
        <v>139</v>
      </c>
      <c r="C75" s="7" t="s">
        <v>148</v>
      </c>
      <c r="D75" s="7"/>
      <c r="E75" s="7"/>
      <c r="F75" s="7"/>
      <c r="G75" s="7"/>
      <c r="H75" s="61" t="s">
        <v>141</v>
      </c>
    </row>
    <row r="76" spans="2:8" ht="19.5" customHeight="1" x14ac:dyDescent="0.3">
      <c r="B76" s="60" t="s">
        <v>139</v>
      </c>
      <c r="C76" s="8" t="s">
        <v>149</v>
      </c>
      <c r="D76" s="8"/>
      <c r="E76" s="8"/>
      <c r="F76" s="8"/>
      <c r="G76" s="8"/>
      <c r="H76" s="61" t="s">
        <v>141</v>
      </c>
    </row>
    <row r="77" spans="2:8" ht="19.5" customHeight="1" x14ac:dyDescent="0.3">
      <c r="B77" s="62" t="s">
        <v>139</v>
      </c>
      <c r="C77" s="7" t="s">
        <v>150</v>
      </c>
      <c r="D77" s="7"/>
      <c r="E77" s="7"/>
      <c r="F77" s="7"/>
      <c r="G77" s="7"/>
      <c r="H77" s="61" t="s">
        <v>141</v>
      </c>
    </row>
  </sheetData>
  <mergeCells count="24">
    <mergeCell ref="C74:G74"/>
    <mergeCell ref="C75:G75"/>
    <mergeCell ref="C76:G76"/>
    <mergeCell ref="C77:G77"/>
    <mergeCell ref="C69:G69"/>
    <mergeCell ref="C70:G70"/>
    <mergeCell ref="C71:G71"/>
    <mergeCell ref="C72:G72"/>
    <mergeCell ref="C73:G73"/>
    <mergeCell ref="B47:H47"/>
    <mergeCell ref="B58:H58"/>
    <mergeCell ref="B66:H66"/>
    <mergeCell ref="C67:G67"/>
    <mergeCell ref="C68:G68"/>
    <mergeCell ref="C11:H11"/>
    <mergeCell ref="C12:H12"/>
    <mergeCell ref="B14:H14"/>
    <mergeCell ref="B16:H16"/>
    <mergeCell ref="B19:H19"/>
    <mergeCell ref="B1:H5"/>
    <mergeCell ref="C7:H7"/>
    <mergeCell ref="C8:H8"/>
    <mergeCell ref="C9:H9"/>
    <mergeCell ref="C10:H10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75623"/>
  </sheetPr>
  <dimension ref="B1:H90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22" customWidth="1"/>
    <col min="3" max="3" width="26" customWidth="1"/>
    <col min="4" max="4" width="14" customWidth="1"/>
    <col min="5" max="5" width="18" customWidth="1"/>
    <col min="6" max="6" width="14" customWidth="1"/>
    <col min="7" max="7" width="20" customWidth="1"/>
    <col min="8" max="8" width="18" customWidth="1"/>
    <col min="9" max="9" width="2" customWidth="1"/>
  </cols>
  <sheetData>
    <row r="1" spans="2:8" ht="15.75" customHeight="1" x14ac:dyDescent="0.3">
      <c r="B1" s="14" t="s">
        <v>151</v>
      </c>
      <c r="C1" s="14"/>
      <c r="D1" s="14"/>
      <c r="E1" s="14"/>
      <c r="F1" s="14"/>
      <c r="G1" s="14"/>
      <c r="H1" s="14"/>
    </row>
    <row r="2" spans="2:8" ht="15.75" customHeight="1" x14ac:dyDescent="0.3">
      <c r="B2" s="14"/>
      <c r="C2" s="14"/>
      <c r="D2" s="14"/>
      <c r="E2" s="14"/>
      <c r="F2" s="14"/>
      <c r="G2" s="14"/>
      <c r="H2" s="14"/>
    </row>
    <row r="3" spans="2:8" ht="15.75" customHeight="1" x14ac:dyDescent="0.3">
      <c r="B3" s="14"/>
      <c r="C3" s="14"/>
      <c r="D3" s="14"/>
      <c r="E3" s="14"/>
      <c r="F3" s="14"/>
      <c r="G3" s="14"/>
      <c r="H3" s="14"/>
    </row>
    <row r="4" spans="2:8" ht="15.75" customHeight="1" x14ac:dyDescent="0.3">
      <c r="B4" s="14"/>
      <c r="C4" s="14"/>
      <c r="D4" s="14"/>
      <c r="E4" s="14"/>
      <c r="F4" s="14"/>
      <c r="G4" s="14"/>
      <c r="H4" s="14"/>
    </row>
    <row r="5" spans="2:8" ht="15.75" customHeight="1" x14ac:dyDescent="0.3">
      <c r="B5" s="14"/>
      <c r="C5" s="14"/>
      <c r="D5" s="14"/>
      <c r="E5" s="14"/>
      <c r="F5" s="14"/>
      <c r="G5" s="14"/>
      <c r="H5" s="14"/>
    </row>
    <row r="6" spans="2:8" ht="7.5" customHeight="1" x14ac:dyDescent="0.3"/>
    <row r="7" spans="2:8" ht="19.5" customHeight="1" x14ac:dyDescent="0.3">
      <c r="B7" s="15" t="s">
        <v>152</v>
      </c>
      <c r="C7" s="13" t="s">
        <v>153</v>
      </c>
      <c r="D7" s="13"/>
      <c r="E7" s="13"/>
      <c r="F7" s="13"/>
      <c r="G7" s="13"/>
      <c r="H7" s="13"/>
    </row>
    <row r="8" spans="2:8" ht="19.5" customHeight="1" x14ac:dyDescent="0.3">
      <c r="B8" s="15" t="s">
        <v>154</v>
      </c>
      <c r="C8" s="13" t="s">
        <v>155</v>
      </c>
      <c r="D8" s="13"/>
      <c r="E8" s="13"/>
      <c r="F8" s="13"/>
      <c r="G8" s="13"/>
      <c r="H8" s="13"/>
    </row>
    <row r="9" spans="2:8" ht="19.5" customHeight="1" x14ac:dyDescent="0.3">
      <c r="B9" s="15" t="s">
        <v>156</v>
      </c>
      <c r="C9" s="13" t="s">
        <v>157</v>
      </c>
      <c r="D9" s="13"/>
      <c r="E9" s="13"/>
      <c r="F9" s="13"/>
      <c r="G9" s="13"/>
      <c r="H9" s="13"/>
    </row>
    <row r="10" spans="2:8" ht="19.5" customHeight="1" x14ac:dyDescent="0.3">
      <c r="B10" s="15" t="s">
        <v>158</v>
      </c>
      <c r="C10" s="13" t="s">
        <v>159</v>
      </c>
      <c r="D10" s="13"/>
      <c r="E10" s="13"/>
      <c r="F10" s="13"/>
      <c r="G10" s="13"/>
      <c r="H10" s="13"/>
    </row>
    <row r="11" spans="2:8" ht="19.5" customHeight="1" x14ac:dyDescent="0.3">
      <c r="B11" s="15" t="s">
        <v>160</v>
      </c>
      <c r="C11" s="13" t="s">
        <v>161</v>
      </c>
      <c r="D11" s="13"/>
      <c r="E11" s="13"/>
      <c r="F11" s="13"/>
      <c r="G11" s="13"/>
      <c r="H11" s="13"/>
    </row>
    <row r="12" spans="2:8" ht="19.5" customHeight="1" x14ac:dyDescent="0.3">
      <c r="B12" s="15" t="s">
        <v>162</v>
      </c>
      <c r="C12" s="13" t="s">
        <v>163</v>
      </c>
      <c r="D12" s="13"/>
      <c r="E12" s="13"/>
      <c r="F12" s="13"/>
      <c r="G12" s="13"/>
      <c r="H12" s="13"/>
    </row>
    <row r="13" spans="2:8" ht="19.5" customHeight="1" x14ac:dyDescent="0.3">
      <c r="B13" s="15" t="s">
        <v>164</v>
      </c>
      <c r="C13" s="13" t="s">
        <v>165</v>
      </c>
      <c r="D13" s="13"/>
      <c r="E13" s="13"/>
      <c r="F13" s="13"/>
      <c r="G13" s="13"/>
      <c r="H13" s="13"/>
    </row>
    <row r="14" spans="2:8" ht="9.75" customHeight="1" x14ac:dyDescent="0.3"/>
    <row r="15" spans="2:8" ht="27.75" customHeight="1" x14ac:dyDescent="0.3">
      <c r="B15" s="12" t="s">
        <v>166</v>
      </c>
      <c r="C15" s="12"/>
      <c r="D15" s="12"/>
      <c r="E15" s="12"/>
      <c r="F15" s="12"/>
      <c r="G15" s="12"/>
      <c r="H15" s="12"/>
    </row>
    <row r="16" spans="2:8" ht="7.5" customHeight="1" x14ac:dyDescent="0.3"/>
    <row r="17" spans="2:8" ht="25.5" customHeight="1" x14ac:dyDescent="0.3">
      <c r="B17" s="6" t="s">
        <v>167</v>
      </c>
      <c r="C17" s="6"/>
      <c r="D17" s="6"/>
      <c r="E17" s="6"/>
      <c r="F17" s="6"/>
      <c r="G17" s="6"/>
      <c r="H17" s="6"/>
    </row>
    <row r="18" spans="2:8" ht="19.5" customHeight="1" x14ac:dyDescent="0.3">
      <c r="B18" s="5" t="s">
        <v>168</v>
      </c>
      <c r="C18" s="5"/>
      <c r="D18" s="5"/>
      <c r="E18" s="5"/>
      <c r="F18" s="4" t="s">
        <v>169</v>
      </c>
      <c r="G18" s="4"/>
      <c r="H18" s="63" t="s">
        <v>170</v>
      </c>
    </row>
    <row r="19" spans="2:8" ht="18" customHeight="1" x14ac:dyDescent="0.3">
      <c r="B19" s="24" t="s">
        <v>171</v>
      </c>
      <c r="C19" s="24" t="s">
        <v>172</v>
      </c>
      <c r="D19" s="24" t="s">
        <v>104</v>
      </c>
      <c r="E19" s="24" t="s">
        <v>173</v>
      </c>
      <c r="F19" s="24" t="s">
        <v>174</v>
      </c>
      <c r="G19" s="24" t="s">
        <v>175</v>
      </c>
      <c r="H19" s="24" t="s">
        <v>106</v>
      </c>
    </row>
    <row r="20" spans="2:8" ht="27.75" customHeight="1" x14ac:dyDescent="0.3">
      <c r="B20" s="64" t="s">
        <v>176</v>
      </c>
      <c r="C20" s="65" t="s">
        <v>177</v>
      </c>
      <c r="D20" s="44"/>
      <c r="E20" s="44"/>
      <c r="F20" s="44"/>
      <c r="G20" s="44"/>
      <c r="H20" s="61" t="s">
        <v>178</v>
      </c>
    </row>
    <row r="21" spans="2:8" ht="27.75" customHeight="1" x14ac:dyDescent="0.3">
      <c r="B21" s="45" t="s">
        <v>179</v>
      </c>
      <c r="C21" s="32" t="s">
        <v>180</v>
      </c>
      <c r="D21" s="44"/>
      <c r="E21" s="44"/>
      <c r="F21" s="44"/>
      <c r="G21" s="44"/>
      <c r="H21" s="61" t="s">
        <v>178</v>
      </c>
    </row>
    <row r="22" spans="2:8" ht="27.75" customHeight="1" x14ac:dyDescent="0.3">
      <c r="B22" s="64" t="s">
        <v>181</v>
      </c>
      <c r="C22" s="65" t="s">
        <v>182</v>
      </c>
      <c r="D22" s="44"/>
      <c r="E22" s="44"/>
      <c r="F22" s="44"/>
      <c r="G22" s="44"/>
      <c r="H22" s="61" t="s">
        <v>178</v>
      </c>
    </row>
    <row r="23" spans="2:8" ht="27.75" customHeight="1" x14ac:dyDescent="0.3">
      <c r="B23" s="45" t="s">
        <v>183</v>
      </c>
      <c r="C23" s="32" t="s">
        <v>184</v>
      </c>
      <c r="D23" s="44"/>
      <c r="E23" s="44"/>
      <c r="F23" s="44"/>
      <c r="G23" s="44"/>
      <c r="H23" s="61" t="s">
        <v>178</v>
      </c>
    </row>
    <row r="24" spans="2:8" ht="27.75" customHeight="1" x14ac:dyDescent="0.3">
      <c r="B24" s="64" t="s">
        <v>185</v>
      </c>
      <c r="C24" s="65" t="s">
        <v>186</v>
      </c>
      <c r="D24" s="44"/>
      <c r="E24" s="44"/>
      <c r="F24" s="44"/>
      <c r="G24" s="44"/>
      <c r="H24" s="61" t="s">
        <v>178</v>
      </c>
    </row>
    <row r="25" spans="2:8" ht="49.5" customHeight="1" x14ac:dyDescent="0.3">
      <c r="B25" s="66" t="s">
        <v>187</v>
      </c>
      <c r="C25" s="3" t="s">
        <v>188</v>
      </c>
      <c r="D25" s="3"/>
      <c r="E25" s="3"/>
      <c r="F25" s="67" t="s">
        <v>189</v>
      </c>
      <c r="G25" s="44"/>
      <c r="H25" s="68" t="s">
        <v>190</v>
      </c>
    </row>
    <row r="26" spans="2:8" ht="27.75" customHeight="1" x14ac:dyDescent="0.3">
      <c r="B26" s="69" t="s">
        <v>191</v>
      </c>
      <c r="C26" s="2" t="s">
        <v>192</v>
      </c>
      <c r="D26" s="2"/>
      <c r="E26" s="69" t="s">
        <v>193</v>
      </c>
      <c r="F26" s="2" t="s">
        <v>192</v>
      </c>
      <c r="G26" s="2"/>
      <c r="H26" s="70" t="s">
        <v>194</v>
      </c>
    </row>
    <row r="28" spans="2:8" ht="25.5" customHeight="1" x14ac:dyDescent="0.3">
      <c r="B28" s="1" t="s">
        <v>195</v>
      </c>
      <c r="C28" s="1"/>
      <c r="D28" s="1"/>
      <c r="E28" s="1"/>
      <c r="F28" s="1"/>
      <c r="G28" s="1"/>
      <c r="H28" s="1"/>
    </row>
    <row r="29" spans="2:8" ht="19.5" customHeight="1" x14ac:dyDescent="0.3">
      <c r="B29" s="128" t="s">
        <v>196</v>
      </c>
      <c r="C29" s="128"/>
      <c r="D29" s="128"/>
      <c r="E29" s="128"/>
      <c r="F29" s="129" t="s">
        <v>197</v>
      </c>
      <c r="G29" s="129"/>
      <c r="H29" s="71" t="s">
        <v>198</v>
      </c>
    </row>
    <row r="30" spans="2:8" ht="18" customHeight="1" x14ac:dyDescent="0.3">
      <c r="B30" s="72" t="s">
        <v>171</v>
      </c>
      <c r="C30" s="72" t="s">
        <v>172</v>
      </c>
      <c r="D30" s="72" t="s">
        <v>104</v>
      </c>
      <c r="E30" s="72" t="s">
        <v>173</v>
      </c>
      <c r="F30" s="72" t="s">
        <v>174</v>
      </c>
      <c r="G30" s="72" t="s">
        <v>175</v>
      </c>
      <c r="H30" s="72" t="s">
        <v>106</v>
      </c>
    </row>
    <row r="31" spans="2:8" ht="27.75" customHeight="1" x14ac:dyDescent="0.3">
      <c r="B31" s="73" t="s">
        <v>199</v>
      </c>
      <c r="C31" s="74" t="s">
        <v>200</v>
      </c>
      <c r="D31" s="44"/>
      <c r="E31" s="44"/>
      <c r="F31" s="44"/>
      <c r="G31" s="44"/>
      <c r="H31" s="61" t="s">
        <v>178</v>
      </c>
    </row>
    <row r="32" spans="2:8" ht="27.75" customHeight="1" x14ac:dyDescent="0.3">
      <c r="B32" s="75" t="s">
        <v>201</v>
      </c>
      <c r="C32" s="32" t="s">
        <v>202</v>
      </c>
      <c r="D32" s="44"/>
      <c r="E32" s="44"/>
      <c r="F32" s="44"/>
      <c r="G32" s="44"/>
      <c r="H32" s="61" t="s">
        <v>178</v>
      </c>
    </row>
    <row r="33" spans="2:8" ht="27.75" customHeight="1" x14ac:dyDescent="0.3">
      <c r="B33" s="73" t="s">
        <v>203</v>
      </c>
      <c r="C33" s="74" t="s">
        <v>204</v>
      </c>
      <c r="D33" s="44"/>
      <c r="E33" s="44"/>
      <c r="F33" s="44"/>
      <c r="G33" s="44"/>
      <c r="H33" s="61" t="s">
        <v>178</v>
      </c>
    </row>
    <row r="34" spans="2:8" ht="27.75" customHeight="1" x14ac:dyDescent="0.3">
      <c r="B34" s="75" t="s">
        <v>205</v>
      </c>
      <c r="C34" s="32" t="s">
        <v>206</v>
      </c>
      <c r="D34" s="44"/>
      <c r="E34" s="44"/>
      <c r="F34" s="44"/>
      <c r="G34" s="44"/>
      <c r="H34" s="61" t="s">
        <v>178</v>
      </c>
    </row>
    <row r="35" spans="2:8" ht="27.75" customHeight="1" x14ac:dyDescent="0.3">
      <c r="B35" s="73" t="s">
        <v>207</v>
      </c>
      <c r="C35" s="74" t="s">
        <v>208</v>
      </c>
      <c r="D35" s="44"/>
      <c r="E35" s="44"/>
      <c r="F35" s="44"/>
      <c r="G35" s="44"/>
      <c r="H35" s="61" t="s">
        <v>178</v>
      </c>
    </row>
    <row r="36" spans="2:8" ht="49.5" customHeight="1" x14ac:dyDescent="0.3">
      <c r="B36" s="66" t="s">
        <v>209</v>
      </c>
      <c r="C36" s="3" t="s">
        <v>210</v>
      </c>
      <c r="D36" s="3"/>
      <c r="E36" s="3"/>
      <c r="F36" s="67" t="s">
        <v>189</v>
      </c>
      <c r="G36" s="44"/>
      <c r="H36" s="68" t="s">
        <v>190</v>
      </c>
    </row>
    <row r="37" spans="2:8" ht="27.75" customHeight="1" x14ac:dyDescent="0.3">
      <c r="B37" s="69" t="s">
        <v>191</v>
      </c>
      <c r="C37" s="2" t="s">
        <v>192</v>
      </c>
      <c r="D37" s="2"/>
      <c r="E37" s="69" t="s">
        <v>193</v>
      </c>
      <c r="F37" s="2" t="s">
        <v>192</v>
      </c>
      <c r="G37" s="2"/>
      <c r="H37" s="70" t="s">
        <v>194</v>
      </c>
    </row>
    <row r="39" spans="2:8" ht="25.5" customHeight="1" x14ac:dyDescent="0.3">
      <c r="B39" s="130" t="s">
        <v>211</v>
      </c>
      <c r="C39" s="130"/>
      <c r="D39" s="130"/>
      <c r="E39" s="130"/>
      <c r="F39" s="130"/>
      <c r="G39" s="130"/>
      <c r="H39" s="130"/>
    </row>
    <row r="40" spans="2:8" ht="19.5" customHeight="1" x14ac:dyDescent="0.3">
      <c r="B40" s="131" t="s">
        <v>212</v>
      </c>
      <c r="C40" s="131"/>
      <c r="D40" s="131"/>
      <c r="E40" s="131"/>
      <c r="F40" s="132" t="s">
        <v>213</v>
      </c>
      <c r="G40" s="132"/>
      <c r="H40" s="76" t="s">
        <v>214</v>
      </c>
    </row>
    <row r="41" spans="2:8" ht="18" customHeight="1" x14ac:dyDescent="0.3">
      <c r="B41" s="77" t="s">
        <v>171</v>
      </c>
      <c r="C41" s="77" t="s">
        <v>172</v>
      </c>
      <c r="D41" s="77" t="s">
        <v>104</v>
      </c>
      <c r="E41" s="77" t="s">
        <v>173</v>
      </c>
      <c r="F41" s="77" t="s">
        <v>174</v>
      </c>
      <c r="G41" s="77" t="s">
        <v>175</v>
      </c>
      <c r="H41" s="77" t="s">
        <v>106</v>
      </c>
    </row>
    <row r="42" spans="2:8" ht="27.75" customHeight="1" x14ac:dyDescent="0.3">
      <c r="B42" s="78" t="s">
        <v>215</v>
      </c>
      <c r="C42" s="79" t="s">
        <v>216</v>
      </c>
      <c r="D42" s="44"/>
      <c r="E42" s="44"/>
      <c r="F42" s="44"/>
      <c r="G42" s="44"/>
      <c r="H42" s="61" t="s">
        <v>178</v>
      </c>
    </row>
    <row r="43" spans="2:8" ht="27.75" customHeight="1" x14ac:dyDescent="0.3">
      <c r="B43" s="80" t="s">
        <v>217</v>
      </c>
      <c r="C43" s="32" t="s">
        <v>218</v>
      </c>
      <c r="D43" s="44"/>
      <c r="E43" s="44"/>
      <c r="F43" s="44"/>
      <c r="G43" s="44"/>
      <c r="H43" s="61" t="s">
        <v>178</v>
      </c>
    </row>
    <row r="44" spans="2:8" ht="27.75" customHeight="1" x14ac:dyDescent="0.3">
      <c r="B44" s="78" t="s">
        <v>219</v>
      </c>
      <c r="C44" s="79" t="s">
        <v>220</v>
      </c>
      <c r="D44" s="44"/>
      <c r="E44" s="44"/>
      <c r="F44" s="44"/>
      <c r="G44" s="44"/>
      <c r="H44" s="61" t="s">
        <v>178</v>
      </c>
    </row>
    <row r="45" spans="2:8" ht="27.75" customHeight="1" x14ac:dyDescent="0.3">
      <c r="B45" s="80" t="s">
        <v>221</v>
      </c>
      <c r="C45" s="32" t="s">
        <v>222</v>
      </c>
      <c r="D45" s="44"/>
      <c r="E45" s="44"/>
      <c r="F45" s="44"/>
      <c r="G45" s="44"/>
      <c r="H45" s="61" t="s">
        <v>178</v>
      </c>
    </row>
    <row r="46" spans="2:8" ht="27.75" customHeight="1" x14ac:dyDescent="0.3">
      <c r="B46" s="78" t="s">
        <v>223</v>
      </c>
      <c r="C46" s="79" t="s">
        <v>224</v>
      </c>
      <c r="D46" s="44"/>
      <c r="E46" s="44"/>
      <c r="F46" s="44"/>
      <c r="G46" s="44"/>
      <c r="H46" s="61" t="s">
        <v>178</v>
      </c>
    </row>
    <row r="47" spans="2:8" ht="49.5" customHeight="1" x14ac:dyDescent="0.3">
      <c r="B47" s="66" t="s">
        <v>225</v>
      </c>
      <c r="C47" s="3" t="s">
        <v>226</v>
      </c>
      <c r="D47" s="3"/>
      <c r="E47" s="3"/>
      <c r="F47" s="67" t="s">
        <v>189</v>
      </c>
      <c r="G47" s="44"/>
      <c r="H47" s="68" t="s">
        <v>190</v>
      </c>
    </row>
    <row r="48" spans="2:8" ht="27.75" customHeight="1" x14ac:dyDescent="0.3">
      <c r="B48" s="69" t="s">
        <v>191</v>
      </c>
      <c r="C48" s="2" t="s">
        <v>192</v>
      </c>
      <c r="D48" s="2"/>
      <c r="E48" s="69" t="s">
        <v>193</v>
      </c>
      <c r="F48" s="2" t="s">
        <v>192</v>
      </c>
      <c r="G48" s="2"/>
      <c r="H48" s="70" t="s">
        <v>194</v>
      </c>
    </row>
    <row r="50" spans="2:8" ht="25.5" customHeight="1" x14ac:dyDescent="0.3">
      <c r="B50" s="133" t="s">
        <v>227</v>
      </c>
      <c r="C50" s="133"/>
      <c r="D50" s="133"/>
      <c r="E50" s="133"/>
      <c r="F50" s="133"/>
      <c r="G50" s="133"/>
      <c r="H50" s="133"/>
    </row>
    <row r="51" spans="2:8" ht="19.5" customHeight="1" x14ac:dyDescent="0.3">
      <c r="B51" s="134" t="s">
        <v>228</v>
      </c>
      <c r="C51" s="134"/>
      <c r="D51" s="134"/>
      <c r="E51" s="134"/>
      <c r="F51" s="135" t="s">
        <v>229</v>
      </c>
      <c r="G51" s="135"/>
      <c r="H51" s="81" t="s">
        <v>230</v>
      </c>
    </row>
    <row r="52" spans="2:8" ht="18" customHeight="1" x14ac:dyDescent="0.3">
      <c r="B52" s="82" t="s">
        <v>171</v>
      </c>
      <c r="C52" s="82" t="s">
        <v>172</v>
      </c>
      <c r="D52" s="82" t="s">
        <v>104</v>
      </c>
      <c r="E52" s="82" t="s">
        <v>173</v>
      </c>
      <c r="F52" s="82" t="s">
        <v>174</v>
      </c>
      <c r="G52" s="82" t="s">
        <v>175</v>
      </c>
      <c r="H52" s="82" t="s">
        <v>106</v>
      </c>
    </row>
    <row r="53" spans="2:8" ht="27.75" customHeight="1" x14ac:dyDescent="0.3">
      <c r="B53" s="83" t="s">
        <v>231</v>
      </c>
      <c r="C53" s="84" t="s">
        <v>232</v>
      </c>
      <c r="D53" s="44"/>
      <c r="E53" s="44"/>
      <c r="F53" s="44"/>
      <c r="G53" s="44"/>
      <c r="H53" s="61" t="s">
        <v>178</v>
      </c>
    </row>
    <row r="54" spans="2:8" ht="27.75" customHeight="1" x14ac:dyDescent="0.3">
      <c r="B54" s="85" t="s">
        <v>233</v>
      </c>
      <c r="C54" s="32" t="s">
        <v>234</v>
      </c>
      <c r="D54" s="44"/>
      <c r="E54" s="44"/>
      <c r="F54" s="44"/>
      <c r="G54" s="44"/>
      <c r="H54" s="61" t="s">
        <v>178</v>
      </c>
    </row>
    <row r="55" spans="2:8" ht="27.75" customHeight="1" x14ac:dyDescent="0.3">
      <c r="B55" s="83" t="s">
        <v>235</v>
      </c>
      <c r="C55" s="84" t="s">
        <v>236</v>
      </c>
      <c r="D55" s="44"/>
      <c r="E55" s="44"/>
      <c r="F55" s="44"/>
      <c r="G55" s="44"/>
      <c r="H55" s="61" t="s">
        <v>178</v>
      </c>
    </row>
    <row r="56" spans="2:8" ht="27.75" customHeight="1" x14ac:dyDescent="0.3">
      <c r="B56" s="85" t="s">
        <v>237</v>
      </c>
      <c r="C56" s="32" t="s">
        <v>238</v>
      </c>
      <c r="D56" s="44"/>
      <c r="E56" s="44"/>
      <c r="F56" s="44"/>
      <c r="G56" s="44"/>
      <c r="H56" s="61" t="s">
        <v>178</v>
      </c>
    </row>
    <row r="57" spans="2:8" ht="27.75" customHeight="1" x14ac:dyDescent="0.3">
      <c r="B57" s="83" t="s">
        <v>239</v>
      </c>
      <c r="C57" s="84" t="s">
        <v>240</v>
      </c>
      <c r="D57" s="44"/>
      <c r="E57" s="44"/>
      <c r="F57" s="44"/>
      <c r="G57" s="44"/>
      <c r="H57" s="61" t="s">
        <v>178</v>
      </c>
    </row>
    <row r="58" spans="2:8" ht="49.5" customHeight="1" x14ac:dyDescent="0.3">
      <c r="B58" s="66" t="s">
        <v>241</v>
      </c>
      <c r="C58" s="3" t="s">
        <v>242</v>
      </c>
      <c r="D58" s="3"/>
      <c r="E58" s="3"/>
      <c r="F58" s="67" t="s">
        <v>189</v>
      </c>
      <c r="G58" s="44"/>
      <c r="H58" s="68" t="s">
        <v>190</v>
      </c>
    </row>
    <row r="59" spans="2:8" ht="27.75" customHeight="1" x14ac:dyDescent="0.3">
      <c r="B59" s="69" t="s">
        <v>191</v>
      </c>
      <c r="C59" s="2" t="s">
        <v>192</v>
      </c>
      <c r="D59" s="2"/>
      <c r="E59" s="69" t="s">
        <v>193</v>
      </c>
      <c r="F59" s="2" t="s">
        <v>192</v>
      </c>
      <c r="G59" s="2"/>
      <c r="H59" s="70" t="s">
        <v>194</v>
      </c>
    </row>
    <row r="61" spans="2:8" ht="25.5" customHeight="1" x14ac:dyDescent="0.3">
      <c r="B61" s="136" t="s">
        <v>243</v>
      </c>
      <c r="C61" s="136"/>
      <c r="D61" s="136"/>
      <c r="E61" s="136"/>
      <c r="F61" s="136"/>
      <c r="G61" s="136"/>
      <c r="H61" s="136"/>
    </row>
    <row r="62" spans="2:8" ht="19.5" customHeight="1" x14ac:dyDescent="0.3">
      <c r="B62" s="137" t="s">
        <v>244</v>
      </c>
      <c r="C62" s="137"/>
      <c r="D62" s="137"/>
      <c r="E62" s="137"/>
      <c r="F62" s="138" t="s">
        <v>197</v>
      </c>
      <c r="G62" s="138"/>
      <c r="H62" s="86" t="s">
        <v>245</v>
      </c>
    </row>
    <row r="63" spans="2:8" ht="18" customHeight="1" x14ac:dyDescent="0.3">
      <c r="B63" s="87" t="s">
        <v>171</v>
      </c>
      <c r="C63" s="87" t="s">
        <v>172</v>
      </c>
      <c r="D63" s="87" t="s">
        <v>104</v>
      </c>
      <c r="E63" s="87" t="s">
        <v>173</v>
      </c>
      <c r="F63" s="87" t="s">
        <v>174</v>
      </c>
      <c r="G63" s="87" t="s">
        <v>175</v>
      </c>
      <c r="H63" s="87" t="s">
        <v>106</v>
      </c>
    </row>
    <row r="64" spans="2:8" ht="27.75" customHeight="1" x14ac:dyDescent="0.3">
      <c r="B64" s="88" t="s">
        <v>246</v>
      </c>
      <c r="C64" s="89" t="s">
        <v>247</v>
      </c>
      <c r="D64" s="44"/>
      <c r="E64" s="44"/>
      <c r="F64" s="44"/>
      <c r="G64" s="44"/>
      <c r="H64" s="61" t="s">
        <v>178</v>
      </c>
    </row>
    <row r="65" spans="2:8" ht="27.75" customHeight="1" x14ac:dyDescent="0.3">
      <c r="B65" s="90" t="s">
        <v>248</v>
      </c>
      <c r="C65" s="32" t="s">
        <v>249</v>
      </c>
      <c r="D65" s="44"/>
      <c r="E65" s="44"/>
      <c r="F65" s="44"/>
      <c r="G65" s="44"/>
      <c r="H65" s="61" t="s">
        <v>178</v>
      </c>
    </row>
    <row r="66" spans="2:8" ht="27.75" customHeight="1" x14ac:dyDescent="0.3">
      <c r="B66" s="88" t="s">
        <v>250</v>
      </c>
      <c r="C66" s="89" t="s">
        <v>251</v>
      </c>
      <c r="D66" s="44"/>
      <c r="E66" s="44"/>
      <c r="F66" s="44"/>
      <c r="G66" s="44"/>
      <c r="H66" s="61" t="s">
        <v>178</v>
      </c>
    </row>
    <row r="67" spans="2:8" ht="27.75" customHeight="1" x14ac:dyDescent="0.3">
      <c r="B67" s="90" t="s">
        <v>252</v>
      </c>
      <c r="C67" s="32" t="s">
        <v>253</v>
      </c>
      <c r="D67" s="44"/>
      <c r="E67" s="44"/>
      <c r="F67" s="44"/>
      <c r="G67" s="44"/>
      <c r="H67" s="61" t="s">
        <v>178</v>
      </c>
    </row>
    <row r="68" spans="2:8" ht="27.75" customHeight="1" x14ac:dyDescent="0.3">
      <c r="B68" s="88" t="s">
        <v>254</v>
      </c>
      <c r="C68" s="89" t="s">
        <v>255</v>
      </c>
      <c r="D68" s="44"/>
      <c r="E68" s="44"/>
      <c r="F68" s="44"/>
      <c r="G68" s="44"/>
      <c r="H68" s="61" t="s">
        <v>178</v>
      </c>
    </row>
    <row r="69" spans="2:8" ht="49.5" customHeight="1" x14ac:dyDescent="0.3">
      <c r="B69" s="66" t="s">
        <v>256</v>
      </c>
      <c r="C69" s="3" t="s">
        <v>257</v>
      </c>
      <c r="D69" s="3"/>
      <c r="E69" s="3"/>
      <c r="F69" s="67" t="s">
        <v>189</v>
      </c>
      <c r="G69" s="44"/>
      <c r="H69" s="68" t="s">
        <v>190</v>
      </c>
    </row>
    <row r="70" spans="2:8" ht="27.75" customHeight="1" x14ac:dyDescent="0.3">
      <c r="B70" s="69" t="s">
        <v>191</v>
      </c>
      <c r="C70" s="2" t="s">
        <v>192</v>
      </c>
      <c r="D70" s="2"/>
      <c r="E70" s="69" t="s">
        <v>193</v>
      </c>
      <c r="F70" s="2" t="s">
        <v>192</v>
      </c>
      <c r="G70" s="2"/>
      <c r="H70" s="70" t="s">
        <v>194</v>
      </c>
    </row>
    <row r="72" spans="2:8" ht="9.75" customHeight="1" x14ac:dyDescent="0.3"/>
    <row r="73" spans="2:8" ht="21.75" customHeight="1" x14ac:dyDescent="0.3">
      <c r="B73" s="10" t="s">
        <v>258</v>
      </c>
      <c r="C73" s="10"/>
      <c r="D73" s="10"/>
      <c r="E73" s="10"/>
      <c r="F73" s="10"/>
      <c r="G73" s="10"/>
      <c r="H73" s="10"/>
    </row>
    <row r="74" spans="2:8" ht="18" customHeight="1" x14ac:dyDescent="0.3">
      <c r="B74" s="24" t="s">
        <v>100</v>
      </c>
      <c r="C74" s="24" t="s">
        <v>106</v>
      </c>
      <c r="D74" s="24" t="s">
        <v>259</v>
      </c>
      <c r="E74" s="24" t="s">
        <v>260</v>
      </c>
      <c r="F74" s="24" t="s">
        <v>261</v>
      </c>
      <c r="G74" s="24" t="s">
        <v>262</v>
      </c>
      <c r="H74" s="24" t="s">
        <v>263</v>
      </c>
    </row>
    <row r="75" spans="2:8" ht="21.75" customHeight="1" x14ac:dyDescent="0.3">
      <c r="B75" s="91" t="s">
        <v>264</v>
      </c>
      <c r="C75" s="44"/>
      <c r="D75" s="44"/>
      <c r="E75" s="44"/>
      <c r="F75" s="44"/>
      <c r="G75" s="44"/>
      <c r="H75" s="44"/>
    </row>
    <row r="76" spans="2:8" ht="21.75" customHeight="1" x14ac:dyDescent="0.3">
      <c r="B76" s="92" t="s">
        <v>265</v>
      </c>
      <c r="C76" s="44"/>
      <c r="D76" s="44"/>
      <c r="E76" s="44"/>
      <c r="F76" s="44"/>
      <c r="G76" s="44"/>
      <c r="H76" s="44"/>
    </row>
    <row r="77" spans="2:8" ht="21.75" customHeight="1" x14ac:dyDescent="0.3">
      <c r="B77" s="93" t="s">
        <v>266</v>
      </c>
      <c r="C77" s="44"/>
      <c r="D77" s="44"/>
      <c r="E77" s="44"/>
      <c r="F77" s="44"/>
      <c r="G77" s="44"/>
      <c r="H77" s="44"/>
    </row>
    <row r="78" spans="2:8" ht="21.75" customHeight="1" x14ac:dyDescent="0.3">
      <c r="B78" s="94" t="s">
        <v>267</v>
      </c>
      <c r="C78" s="44"/>
      <c r="D78" s="44"/>
      <c r="E78" s="44"/>
      <c r="F78" s="44"/>
      <c r="G78" s="44"/>
      <c r="H78" s="44"/>
    </row>
    <row r="79" spans="2:8" ht="21.75" customHeight="1" x14ac:dyDescent="0.3">
      <c r="B79" s="95" t="s">
        <v>268</v>
      </c>
      <c r="C79" s="44"/>
      <c r="D79" s="44"/>
      <c r="E79" s="44"/>
      <c r="F79" s="44"/>
      <c r="G79" s="44"/>
      <c r="H79" s="44"/>
    </row>
    <row r="80" spans="2:8" ht="9.75" customHeight="1" x14ac:dyDescent="0.3"/>
    <row r="81" spans="2:8" ht="21.75" customHeight="1" x14ac:dyDescent="0.3">
      <c r="B81" s="10" t="s">
        <v>269</v>
      </c>
      <c r="C81" s="10"/>
      <c r="D81" s="10"/>
      <c r="E81" s="10"/>
      <c r="F81" s="10"/>
      <c r="G81" s="10"/>
      <c r="H81" s="10"/>
    </row>
    <row r="82" spans="2:8" ht="18" customHeight="1" x14ac:dyDescent="0.3">
      <c r="B82" s="59" t="s">
        <v>137</v>
      </c>
      <c r="C82" s="9" t="s">
        <v>138</v>
      </c>
      <c r="D82" s="9"/>
      <c r="E82" s="9"/>
      <c r="F82" s="9"/>
      <c r="G82" s="9"/>
      <c r="H82" s="59" t="s">
        <v>106</v>
      </c>
    </row>
    <row r="83" spans="2:8" ht="19.5" customHeight="1" x14ac:dyDescent="0.3">
      <c r="B83" s="60" t="s">
        <v>139</v>
      </c>
      <c r="C83" s="8" t="s">
        <v>270</v>
      </c>
      <c r="D83" s="8"/>
      <c r="E83" s="8"/>
      <c r="F83" s="8"/>
      <c r="G83" s="8"/>
      <c r="H83" s="61" t="s">
        <v>141</v>
      </c>
    </row>
    <row r="84" spans="2:8" ht="19.5" customHeight="1" x14ac:dyDescent="0.3">
      <c r="B84" s="62" t="s">
        <v>139</v>
      </c>
      <c r="C84" s="7" t="s">
        <v>271</v>
      </c>
      <c r="D84" s="7"/>
      <c r="E84" s="7"/>
      <c r="F84" s="7"/>
      <c r="G84" s="7"/>
      <c r="H84" s="61" t="s">
        <v>141</v>
      </c>
    </row>
    <row r="85" spans="2:8" ht="19.5" customHeight="1" x14ac:dyDescent="0.3">
      <c r="B85" s="60" t="s">
        <v>139</v>
      </c>
      <c r="C85" s="8" t="s">
        <v>272</v>
      </c>
      <c r="D85" s="8"/>
      <c r="E85" s="8"/>
      <c r="F85" s="8"/>
      <c r="G85" s="8"/>
      <c r="H85" s="61" t="s">
        <v>141</v>
      </c>
    </row>
    <row r="86" spans="2:8" ht="19.5" customHeight="1" x14ac:dyDescent="0.3">
      <c r="B86" s="62" t="s">
        <v>139</v>
      </c>
      <c r="C86" s="7" t="s">
        <v>273</v>
      </c>
      <c r="D86" s="7"/>
      <c r="E86" s="7"/>
      <c r="F86" s="7"/>
      <c r="G86" s="7"/>
      <c r="H86" s="61" t="s">
        <v>141</v>
      </c>
    </row>
    <row r="87" spans="2:8" ht="19.5" customHeight="1" x14ac:dyDescent="0.3">
      <c r="B87" s="60" t="s">
        <v>139</v>
      </c>
      <c r="C87" s="8" t="s">
        <v>274</v>
      </c>
      <c r="D87" s="8"/>
      <c r="E87" s="8"/>
      <c r="F87" s="8"/>
      <c r="G87" s="8"/>
      <c r="H87" s="61" t="s">
        <v>141</v>
      </c>
    </row>
    <row r="88" spans="2:8" ht="19.5" customHeight="1" x14ac:dyDescent="0.3">
      <c r="B88" s="62" t="s">
        <v>139</v>
      </c>
      <c r="C88" s="7" t="s">
        <v>275</v>
      </c>
      <c r="D88" s="7"/>
      <c r="E88" s="7"/>
      <c r="F88" s="7"/>
      <c r="G88" s="7"/>
      <c r="H88" s="61" t="s">
        <v>141</v>
      </c>
    </row>
    <row r="89" spans="2:8" ht="19.5" customHeight="1" x14ac:dyDescent="0.3">
      <c r="B89" s="60" t="s">
        <v>139</v>
      </c>
      <c r="C89" s="8" t="s">
        <v>276</v>
      </c>
      <c r="D89" s="8"/>
      <c r="E89" s="8"/>
      <c r="F89" s="8"/>
      <c r="G89" s="8"/>
      <c r="H89" s="61" t="s">
        <v>141</v>
      </c>
    </row>
    <row r="90" spans="2:8" ht="19.5" customHeight="1" x14ac:dyDescent="0.3">
      <c r="B90" s="62" t="s">
        <v>139</v>
      </c>
      <c r="C90" s="7" t="s">
        <v>277</v>
      </c>
      <c r="D90" s="7"/>
      <c r="E90" s="7"/>
      <c r="F90" s="7"/>
      <c r="G90" s="7"/>
      <c r="H90" s="61" t="s">
        <v>141</v>
      </c>
    </row>
  </sheetData>
  <mergeCells count="50">
    <mergeCell ref="C90:G90"/>
    <mergeCell ref="C85:G85"/>
    <mergeCell ref="C86:G86"/>
    <mergeCell ref="C87:G87"/>
    <mergeCell ref="C88:G88"/>
    <mergeCell ref="C89:G89"/>
    <mergeCell ref="B73:H73"/>
    <mergeCell ref="B81:H81"/>
    <mergeCell ref="C82:G82"/>
    <mergeCell ref="C83:G83"/>
    <mergeCell ref="C84:G84"/>
    <mergeCell ref="B61:H61"/>
    <mergeCell ref="B62:E62"/>
    <mergeCell ref="F62:G62"/>
    <mergeCell ref="C69:E69"/>
    <mergeCell ref="C70:D70"/>
    <mergeCell ref="F70:G70"/>
    <mergeCell ref="B50:H50"/>
    <mergeCell ref="B51:E51"/>
    <mergeCell ref="F51:G51"/>
    <mergeCell ref="C58:E58"/>
    <mergeCell ref="C59:D59"/>
    <mergeCell ref="F59:G59"/>
    <mergeCell ref="B39:H39"/>
    <mergeCell ref="B40:E40"/>
    <mergeCell ref="F40:G40"/>
    <mergeCell ref="C47:E47"/>
    <mergeCell ref="C48:D48"/>
    <mergeCell ref="F48:G48"/>
    <mergeCell ref="B28:H28"/>
    <mergeCell ref="B29:E29"/>
    <mergeCell ref="F29:G29"/>
    <mergeCell ref="C36:E36"/>
    <mergeCell ref="C37:D37"/>
    <mergeCell ref="F37:G37"/>
    <mergeCell ref="B18:E18"/>
    <mergeCell ref="F18:G18"/>
    <mergeCell ref="C25:E25"/>
    <mergeCell ref="C26:D26"/>
    <mergeCell ref="F26:G26"/>
    <mergeCell ref="C11:H11"/>
    <mergeCell ref="C12:H12"/>
    <mergeCell ref="C13:H13"/>
    <mergeCell ref="B15:H15"/>
    <mergeCell ref="B17:H17"/>
    <mergeCell ref="B1:H5"/>
    <mergeCell ref="C7:H7"/>
    <mergeCell ref="C8:H8"/>
    <mergeCell ref="C9:H9"/>
    <mergeCell ref="C10:H10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F7A8C"/>
  </sheetPr>
  <dimension ref="B1:G96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5" customWidth="1"/>
    <col min="3" max="3" width="34" customWidth="1"/>
    <col min="4" max="6" width="14" customWidth="1"/>
    <col min="7" max="7" width="24" customWidth="1"/>
    <col min="8" max="8" width="2" customWidth="1"/>
  </cols>
  <sheetData>
    <row r="1" spans="2:7" ht="15.75" customHeight="1" x14ac:dyDescent="0.3">
      <c r="B1" s="14" t="s">
        <v>278</v>
      </c>
      <c r="C1" s="14"/>
      <c r="D1" s="14"/>
      <c r="E1" s="14"/>
      <c r="F1" s="14"/>
      <c r="G1" s="14"/>
    </row>
    <row r="2" spans="2:7" ht="15.75" customHeight="1" x14ac:dyDescent="0.3">
      <c r="B2" s="14"/>
      <c r="C2" s="14"/>
      <c r="D2" s="14"/>
      <c r="E2" s="14"/>
      <c r="F2" s="14"/>
      <c r="G2" s="14"/>
    </row>
    <row r="3" spans="2:7" ht="15.75" customHeight="1" x14ac:dyDescent="0.3">
      <c r="B3" s="14"/>
      <c r="C3" s="14"/>
      <c r="D3" s="14"/>
      <c r="E3" s="14"/>
      <c r="F3" s="14"/>
      <c r="G3" s="14"/>
    </row>
    <row r="4" spans="2:7" ht="15.75" customHeight="1" x14ac:dyDescent="0.3">
      <c r="B4" s="14"/>
      <c r="C4" s="14"/>
      <c r="D4" s="14"/>
      <c r="E4" s="14"/>
      <c r="F4" s="14"/>
      <c r="G4" s="14"/>
    </row>
    <row r="5" spans="2:7" ht="15.75" customHeight="1" x14ac:dyDescent="0.3">
      <c r="B5" s="14"/>
      <c r="C5" s="14"/>
      <c r="D5" s="14"/>
      <c r="E5" s="14"/>
      <c r="F5" s="14"/>
      <c r="G5" s="14"/>
    </row>
    <row r="6" spans="2:7" ht="7.5" customHeight="1" x14ac:dyDescent="0.3"/>
    <row r="7" spans="2:7" ht="19.5" customHeight="1" x14ac:dyDescent="0.3">
      <c r="B7" s="15" t="s">
        <v>279</v>
      </c>
      <c r="C7" s="13" t="s">
        <v>280</v>
      </c>
      <c r="D7" s="13"/>
      <c r="E7" s="13"/>
      <c r="F7" s="13"/>
      <c r="G7" s="13"/>
    </row>
    <row r="8" spans="2:7" ht="19.5" customHeight="1" x14ac:dyDescent="0.3">
      <c r="B8" s="15" t="s">
        <v>281</v>
      </c>
      <c r="C8" s="13" t="s">
        <v>282</v>
      </c>
      <c r="D8" s="13"/>
      <c r="E8" s="13"/>
      <c r="F8" s="13"/>
      <c r="G8" s="13"/>
    </row>
    <row r="9" spans="2:7" ht="19.5" customHeight="1" x14ac:dyDescent="0.3">
      <c r="B9" s="15" t="s">
        <v>283</v>
      </c>
      <c r="C9" s="13" t="s">
        <v>284</v>
      </c>
      <c r="D9" s="13"/>
      <c r="E9" s="13"/>
      <c r="F9" s="13"/>
      <c r="G9" s="13"/>
    </row>
    <row r="10" spans="2:7" ht="19.5" customHeight="1" x14ac:dyDescent="0.3">
      <c r="B10" s="15" t="s">
        <v>285</v>
      </c>
      <c r="C10" s="13" t="s">
        <v>286</v>
      </c>
      <c r="D10" s="13"/>
      <c r="E10" s="13"/>
      <c r="F10" s="13"/>
      <c r="G10" s="13"/>
    </row>
    <row r="11" spans="2:7" ht="19.5" customHeight="1" x14ac:dyDescent="0.3">
      <c r="B11" s="15" t="s">
        <v>287</v>
      </c>
      <c r="C11" s="13" t="s">
        <v>288</v>
      </c>
      <c r="D11" s="13"/>
      <c r="E11" s="13"/>
      <c r="F11" s="13"/>
      <c r="G11" s="13"/>
    </row>
    <row r="12" spans="2:7" ht="19.5" customHeight="1" x14ac:dyDescent="0.3">
      <c r="B12" s="15" t="s">
        <v>289</v>
      </c>
      <c r="C12" s="13" t="s">
        <v>290</v>
      </c>
      <c r="D12" s="13"/>
      <c r="E12" s="13"/>
      <c r="F12" s="13"/>
      <c r="G12" s="13"/>
    </row>
    <row r="13" spans="2:7" ht="19.5" customHeight="1" x14ac:dyDescent="0.3">
      <c r="B13" s="15" t="s">
        <v>291</v>
      </c>
      <c r="C13" s="13">
        <f ca="1">IFERROR(COUNTIF(E14:E73,"✅")/COUNTA(E14:E73)*100,"Saisir les résultats")</f>
        <v>0</v>
      </c>
      <c r="D13" s="13"/>
      <c r="E13" s="13"/>
      <c r="F13" s="13"/>
      <c r="G13" s="13"/>
    </row>
    <row r="14" spans="2:7" ht="9.75" customHeight="1" x14ac:dyDescent="0.3"/>
    <row r="15" spans="2:7" ht="27.75" customHeight="1" x14ac:dyDescent="0.3">
      <c r="B15" s="12" t="s">
        <v>292</v>
      </c>
      <c r="C15" s="12"/>
      <c r="D15" s="12"/>
      <c r="E15" s="12"/>
      <c r="F15" s="12"/>
      <c r="G15" s="12"/>
    </row>
    <row r="16" spans="2:7" ht="7.5" customHeight="1" x14ac:dyDescent="0.3"/>
    <row r="17" spans="2:7" ht="21.75" customHeight="1" x14ac:dyDescent="0.3">
      <c r="B17" s="11" t="s">
        <v>293</v>
      </c>
      <c r="C17" s="11"/>
      <c r="D17" s="11"/>
      <c r="E17" s="11"/>
      <c r="F17" s="11"/>
      <c r="G17" s="11"/>
    </row>
    <row r="18" spans="2:7" ht="18" customHeight="1" x14ac:dyDescent="0.3">
      <c r="B18" s="96" t="s">
        <v>294</v>
      </c>
      <c r="C18" s="97" t="s">
        <v>295</v>
      </c>
      <c r="D18" s="98" t="s">
        <v>296</v>
      </c>
      <c r="E18" s="99" t="s">
        <v>297</v>
      </c>
      <c r="F18" s="100" t="s">
        <v>298</v>
      </c>
      <c r="G18" s="67" t="s">
        <v>299</v>
      </c>
    </row>
    <row r="19" spans="2:7" ht="27.75" customHeight="1" x14ac:dyDescent="0.3">
      <c r="B19" s="101">
        <f ca="1">COUNTIF(E14:E73,"✅")</f>
        <v>0</v>
      </c>
      <c r="C19" s="102">
        <f ca="1">COUNTIF(E14:E73,"⚠")</f>
        <v>0</v>
      </c>
      <c r="D19" s="103">
        <f ca="1">COUNTIF(E14:E73,"❌")</f>
        <v>0</v>
      </c>
      <c r="E19" s="104">
        <f ca="1">COUNTIF(E14:E73,"N/A")</f>
        <v>1</v>
      </c>
      <c r="F19" s="105">
        <f ca="1">IFERROR(COUNTIF(E14:E73,"✅")/COUNTA(E14:E73)*100,0)</f>
        <v>0</v>
      </c>
      <c r="G19" s="106" t="str">
        <f ca="1">IF(IFERROR(COUNTIF(E14:E73,"✅")/COUNTA(E14:E73)*100,0)&gt;=90,"✅ Standard ancré — Féliciter l'équipe",IF(IFERROR(COUNTIF(E14:E73,"✅")/COUNTA(E14:E73)*100,0)&gt;=75,"⚠ À renforcer — Actions ciblées requises","❌ Re-formation urgente — Arrêt déploiement"))</f>
        <v>❌ Re-formation urgente — Arrêt déploiement</v>
      </c>
    </row>
    <row r="20" spans="2:7" ht="9.75" customHeight="1" x14ac:dyDescent="0.3"/>
    <row r="21" spans="2:7" ht="21.75" customHeight="1" x14ac:dyDescent="0.3">
      <c r="B21" s="10" t="s">
        <v>300</v>
      </c>
      <c r="C21" s="10"/>
      <c r="D21" s="10"/>
      <c r="E21" s="10"/>
      <c r="F21" s="10"/>
      <c r="G21" s="10"/>
    </row>
    <row r="22" spans="2:7" ht="18" customHeight="1" x14ac:dyDescent="0.3">
      <c r="B22" s="24" t="s">
        <v>24</v>
      </c>
      <c r="C22" s="24" t="s">
        <v>138</v>
      </c>
      <c r="D22" s="24" t="s">
        <v>301</v>
      </c>
      <c r="E22" s="24" t="s">
        <v>302</v>
      </c>
      <c r="F22" s="24" t="s">
        <v>303</v>
      </c>
      <c r="G22" s="24" t="s">
        <v>304</v>
      </c>
    </row>
    <row r="23" spans="2:7" ht="31.5" customHeight="1" x14ac:dyDescent="0.3">
      <c r="B23" s="107">
        <v>1</v>
      </c>
      <c r="C23" s="108" t="s">
        <v>305</v>
      </c>
      <c r="D23" s="44"/>
      <c r="E23" s="44"/>
      <c r="F23" s="109"/>
      <c r="G23" s="65"/>
    </row>
    <row r="24" spans="2:7" ht="31.5" customHeight="1" x14ac:dyDescent="0.3">
      <c r="B24" s="107">
        <v>2</v>
      </c>
      <c r="C24" s="110" t="s">
        <v>306</v>
      </c>
      <c r="D24" s="44"/>
      <c r="E24" s="44"/>
      <c r="F24" s="109"/>
      <c r="G24" s="32"/>
    </row>
    <row r="25" spans="2:7" ht="31.5" customHeight="1" x14ac:dyDescent="0.3">
      <c r="B25" s="107">
        <v>3</v>
      </c>
      <c r="C25" s="108" t="s">
        <v>307</v>
      </c>
      <c r="D25" s="44"/>
      <c r="E25" s="44"/>
      <c r="F25" s="109"/>
      <c r="G25" s="65"/>
    </row>
    <row r="26" spans="2:7" ht="31.5" customHeight="1" x14ac:dyDescent="0.3">
      <c r="B26" s="107">
        <v>4</v>
      </c>
      <c r="C26" s="110" t="s">
        <v>308</v>
      </c>
      <c r="D26" s="44"/>
      <c r="E26" s="44"/>
      <c r="F26" s="109"/>
      <c r="G26" s="32"/>
    </row>
    <row r="27" spans="2:7" ht="31.5" customHeight="1" x14ac:dyDescent="0.3">
      <c r="B27" s="107">
        <v>5</v>
      </c>
      <c r="C27" s="108" t="s">
        <v>309</v>
      </c>
      <c r="D27" s="44"/>
      <c r="E27" s="44"/>
      <c r="F27" s="109"/>
      <c r="G27" s="65"/>
    </row>
    <row r="28" spans="2:7" ht="31.5" customHeight="1" x14ac:dyDescent="0.3">
      <c r="B28" s="107">
        <v>6</v>
      </c>
      <c r="C28" s="110" t="s">
        <v>310</v>
      </c>
      <c r="D28" s="44"/>
      <c r="E28" s="44"/>
      <c r="F28" s="109"/>
      <c r="G28" s="32"/>
    </row>
    <row r="29" spans="2:7" ht="7.5" customHeight="1" x14ac:dyDescent="0.3"/>
    <row r="30" spans="2:7" ht="21.75" customHeight="1" x14ac:dyDescent="0.3">
      <c r="B30" s="139" t="s">
        <v>311</v>
      </c>
      <c r="C30" s="139"/>
      <c r="D30" s="139"/>
      <c r="E30" s="139"/>
      <c r="F30" s="139"/>
      <c r="G30" s="139"/>
    </row>
    <row r="31" spans="2:7" ht="18" customHeight="1" x14ac:dyDescent="0.3">
      <c r="B31" s="72" t="s">
        <v>24</v>
      </c>
      <c r="C31" s="72" t="s">
        <v>138</v>
      </c>
      <c r="D31" s="72" t="s">
        <v>301</v>
      </c>
      <c r="E31" s="72" t="s">
        <v>302</v>
      </c>
      <c r="F31" s="72" t="s">
        <v>303</v>
      </c>
      <c r="G31" s="72" t="s">
        <v>304</v>
      </c>
    </row>
    <row r="32" spans="2:7" ht="31.5" customHeight="1" x14ac:dyDescent="0.3">
      <c r="B32" s="111">
        <v>1</v>
      </c>
      <c r="C32" s="112" t="s">
        <v>312</v>
      </c>
      <c r="D32" s="44"/>
      <c r="E32" s="44"/>
      <c r="F32" s="109"/>
      <c r="G32" s="74"/>
    </row>
    <row r="33" spans="2:7" ht="31.5" customHeight="1" x14ac:dyDescent="0.3">
      <c r="B33" s="111">
        <v>2</v>
      </c>
      <c r="C33" s="110" t="s">
        <v>313</v>
      </c>
      <c r="D33" s="44"/>
      <c r="E33" s="44"/>
      <c r="F33" s="109"/>
      <c r="G33" s="32"/>
    </row>
    <row r="34" spans="2:7" ht="31.5" customHeight="1" x14ac:dyDescent="0.3">
      <c r="B34" s="111">
        <v>3</v>
      </c>
      <c r="C34" s="112" t="s">
        <v>314</v>
      </c>
      <c r="D34" s="44"/>
      <c r="E34" s="44"/>
      <c r="F34" s="109"/>
      <c r="G34" s="74"/>
    </row>
    <row r="35" spans="2:7" ht="31.5" customHeight="1" x14ac:dyDescent="0.3">
      <c r="B35" s="111">
        <v>4</v>
      </c>
      <c r="C35" s="110" t="s">
        <v>315</v>
      </c>
      <c r="D35" s="44"/>
      <c r="E35" s="44"/>
      <c r="F35" s="109"/>
      <c r="G35" s="32"/>
    </row>
    <row r="36" spans="2:7" ht="31.5" customHeight="1" x14ac:dyDescent="0.3">
      <c r="B36" s="111">
        <v>5</v>
      </c>
      <c r="C36" s="112" t="s">
        <v>316</v>
      </c>
      <c r="D36" s="44"/>
      <c r="E36" s="44"/>
      <c r="F36" s="109"/>
      <c r="G36" s="74"/>
    </row>
    <row r="37" spans="2:7" ht="31.5" customHeight="1" x14ac:dyDescent="0.3">
      <c r="B37" s="111">
        <v>6</v>
      </c>
      <c r="C37" s="110" t="s">
        <v>317</v>
      </c>
      <c r="D37" s="44"/>
      <c r="E37" s="44"/>
      <c r="F37" s="109"/>
      <c r="G37" s="32"/>
    </row>
    <row r="38" spans="2:7" ht="7.5" customHeight="1" x14ac:dyDescent="0.3"/>
    <row r="39" spans="2:7" ht="21.75" customHeight="1" x14ac:dyDescent="0.3">
      <c r="B39" s="140" t="s">
        <v>318</v>
      </c>
      <c r="C39" s="140"/>
      <c r="D39" s="140"/>
      <c r="E39" s="140"/>
      <c r="F39" s="140"/>
      <c r="G39" s="140"/>
    </row>
    <row r="40" spans="2:7" ht="18" customHeight="1" x14ac:dyDescent="0.3">
      <c r="B40" s="77" t="s">
        <v>24</v>
      </c>
      <c r="C40" s="77" t="s">
        <v>138</v>
      </c>
      <c r="D40" s="77" t="s">
        <v>301</v>
      </c>
      <c r="E40" s="77" t="s">
        <v>302</v>
      </c>
      <c r="F40" s="77" t="s">
        <v>303</v>
      </c>
      <c r="G40" s="77" t="s">
        <v>304</v>
      </c>
    </row>
    <row r="41" spans="2:7" ht="31.5" customHeight="1" x14ac:dyDescent="0.3">
      <c r="B41" s="113">
        <v>1</v>
      </c>
      <c r="C41" s="114" t="s">
        <v>319</v>
      </c>
      <c r="D41" s="44"/>
      <c r="E41" s="44"/>
      <c r="F41" s="109"/>
      <c r="G41" s="79"/>
    </row>
    <row r="42" spans="2:7" ht="31.5" customHeight="1" x14ac:dyDescent="0.3">
      <c r="B42" s="113">
        <v>2</v>
      </c>
      <c r="C42" s="110" t="s">
        <v>320</v>
      </c>
      <c r="D42" s="44"/>
      <c r="E42" s="44"/>
      <c r="F42" s="109"/>
      <c r="G42" s="32"/>
    </row>
    <row r="43" spans="2:7" ht="31.5" customHeight="1" x14ac:dyDescent="0.3">
      <c r="B43" s="113">
        <v>3</v>
      </c>
      <c r="C43" s="114" t="s">
        <v>321</v>
      </c>
      <c r="D43" s="44"/>
      <c r="E43" s="44"/>
      <c r="F43" s="109"/>
      <c r="G43" s="79"/>
    </row>
    <row r="44" spans="2:7" ht="31.5" customHeight="1" x14ac:dyDescent="0.3">
      <c r="B44" s="113">
        <v>4</v>
      </c>
      <c r="C44" s="110" t="s">
        <v>322</v>
      </c>
      <c r="D44" s="44"/>
      <c r="E44" s="44"/>
      <c r="F44" s="109"/>
      <c r="G44" s="32"/>
    </row>
    <row r="45" spans="2:7" ht="31.5" customHeight="1" x14ac:dyDescent="0.3">
      <c r="B45" s="113">
        <v>5</v>
      </c>
      <c r="C45" s="114" t="s">
        <v>323</v>
      </c>
      <c r="D45" s="44"/>
      <c r="E45" s="44"/>
      <c r="F45" s="109"/>
      <c r="G45" s="79"/>
    </row>
    <row r="46" spans="2:7" ht="31.5" customHeight="1" x14ac:dyDescent="0.3">
      <c r="B46" s="113">
        <v>6</v>
      </c>
      <c r="C46" s="110" t="s">
        <v>324</v>
      </c>
      <c r="D46" s="44"/>
      <c r="E46" s="44"/>
      <c r="F46" s="109"/>
      <c r="G46" s="32"/>
    </row>
    <row r="47" spans="2:7" ht="7.5" customHeight="1" x14ac:dyDescent="0.3"/>
    <row r="48" spans="2:7" ht="21.75" customHeight="1" x14ac:dyDescent="0.3">
      <c r="B48" s="141" t="s">
        <v>325</v>
      </c>
      <c r="C48" s="141"/>
      <c r="D48" s="141"/>
      <c r="E48" s="141"/>
      <c r="F48" s="141"/>
      <c r="G48" s="141"/>
    </row>
    <row r="49" spans="2:7" ht="18" customHeight="1" x14ac:dyDescent="0.3">
      <c r="B49" s="82" t="s">
        <v>24</v>
      </c>
      <c r="C49" s="82" t="s">
        <v>138</v>
      </c>
      <c r="D49" s="82" t="s">
        <v>301</v>
      </c>
      <c r="E49" s="82" t="s">
        <v>302</v>
      </c>
      <c r="F49" s="82" t="s">
        <v>303</v>
      </c>
      <c r="G49" s="82" t="s">
        <v>304</v>
      </c>
    </row>
    <row r="50" spans="2:7" ht="31.5" customHeight="1" x14ac:dyDescent="0.3">
      <c r="B50" s="115">
        <v>1</v>
      </c>
      <c r="C50" s="116" t="s">
        <v>326</v>
      </c>
      <c r="D50" s="44"/>
      <c r="E50" s="44"/>
      <c r="F50" s="109"/>
      <c r="G50" s="84"/>
    </row>
    <row r="51" spans="2:7" ht="31.5" customHeight="1" x14ac:dyDescent="0.3">
      <c r="B51" s="115">
        <v>2</v>
      </c>
      <c r="C51" s="110" t="s">
        <v>327</v>
      </c>
      <c r="D51" s="44"/>
      <c r="E51" s="44"/>
      <c r="F51" s="109"/>
      <c r="G51" s="32"/>
    </row>
    <row r="52" spans="2:7" ht="31.5" customHeight="1" x14ac:dyDescent="0.3">
      <c r="B52" s="115">
        <v>3</v>
      </c>
      <c r="C52" s="116" t="s">
        <v>328</v>
      </c>
      <c r="D52" s="44"/>
      <c r="E52" s="44"/>
      <c r="F52" s="109"/>
      <c r="G52" s="84"/>
    </row>
    <row r="53" spans="2:7" ht="31.5" customHeight="1" x14ac:dyDescent="0.3">
      <c r="B53" s="115">
        <v>4</v>
      </c>
      <c r="C53" s="110" t="s">
        <v>329</v>
      </c>
      <c r="D53" s="44"/>
      <c r="E53" s="44"/>
      <c r="F53" s="109"/>
      <c r="G53" s="32"/>
    </row>
    <row r="54" spans="2:7" ht="31.5" customHeight="1" x14ac:dyDescent="0.3">
      <c r="B54" s="115">
        <v>5</v>
      </c>
      <c r="C54" s="116" t="s">
        <v>330</v>
      </c>
      <c r="D54" s="44"/>
      <c r="E54" s="44"/>
      <c r="F54" s="109"/>
      <c r="G54" s="84"/>
    </row>
    <row r="55" spans="2:7" ht="31.5" customHeight="1" x14ac:dyDescent="0.3">
      <c r="B55" s="115">
        <v>6</v>
      </c>
      <c r="C55" s="110" t="s">
        <v>331</v>
      </c>
      <c r="D55" s="44"/>
      <c r="E55" s="44"/>
      <c r="F55" s="109"/>
      <c r="G55" s="32"/>
    </row>
    <row r="56" spans="2:7" ht="7.5" customHeight="1" x14ac:dyDescent="0.3"/>
    <row r="57" spans="2:7" ht="21.75" customHeight="1" x14ac:dyDescent="0.3">
      <c r="B57" s="142" t="s">
        <v>332</v>
      </c>
      <c r="C57" s="142"/>
      <c r="D57" s="142"/>
      <c r="E57" s="142"/>
      <c r="F57" s="142"/>
      <c r="G57" s="142"/>
    </row>
    <row r="58" spans="2:7" ht="18" customHeight="1" x14ac:dyDescent="0.3">
      <c r="B58" s="87" t="s">
        <v>24</v>
      </c>
      <c r="C58" s="87" t="s">
        <v>138</v>
      </c>
      <c r="D58" s="87" t="s">
        <v>301</v>
      </c>
      <c r="E58" s="87" t="s">
        <v>302</v>
      </c>
      <c r="F58" s="87" t="s">
        <v>303</v>
      </c>
      <c r="G58" s="87" t="s">
        <v>304</v>
      </c>
    </row>
    <row r="59" spans="2:7" ht="31.5" customHeight="1" x14ac:dyDescent="0.3">
      <c r="B59" s="117">
        <v>1</v>
      </c>
      <c r="C59" s="118" t="s">
        <v>333</v>
      </c>
      <c r="D59" s="44"/>
      <c r="E59" s="44"/>
      <c r="F59" s="109"/>
      <c r="G59" s="89"/>
    </row>
    <row r="60" spans="2:7" ht="31.5" customHeight="1" x14ac:dyDescent="0.3">
      <c r="B60" s="117">
        <v>2</v>
      </c>
      <c r="C60" s="110" t="s">
        <v>334</v>
      </c>
      <c r="D60" s="44"/>
      <c r="E60" s="44"/>
      <c r="F60" s="109"/>
      <c r="G60" s="32"/>
    </row>
    <row r="61" spans="2:7" ht="31.5" customHeight="1" x14ac:dyDescent="0.3">
      <c r="B61" s="117">
        <v>3</v>
      </c>
      <c r="C61" s="118" t="s">
        <v>335</v>
      </c>
      <c r="D61" s="44"/>
      <c r="E61" s="44"/>
      <c r="F61" s="109"/>
      <c r="G61" s="89"/>
    </row>
    <row r="62" spans="2:7" ht="31.5" customHeight="1" x14ac:dyDescent="0.3">
      <c r="B62" s="117">
        <v>4</v>
      </c>
      <c r="C62" s="110" t="s">
        <v>336</v>
      </c>
      <c r="D62" s="44"/>
      <c r="E62" s="44"/>
      <c r="F62" s="109"/>
      <c r="G62" s="32"/>
    </row>
    <row r="63" spans="2:7" ht="31.5" customHeight="1" x14ac:dyDescent="0.3">
      <c r="B63" s="117">
        <v>5</v>
      </c>
      <c r="C63" s="118" t="s">
        <v>337</v>
      </c>
      <c r="D63" s="44"/>
      <c r="E63" s="44"/>
      <c r="F63" s="109"/>
      <c r="G63" s="89"/>
    </row>
    <row r="64" spans="2:7" ht="7.5" customHeight="1" x14ac:dyDescent="0.3"/>
    <row r="65" spans="2:7" ht="21.75" customHeight="1" x14ac:dyDescent="0.3">
      <c r="B65" s="143" t="s">
        <v>338</v>
      </c>
      <c r="C65" s="143"/>
      <c r="D65" s="143"/>
      <c r="E65" s="143"/>
      <c r="F65" s="143"/>
      <c r="G65" s="143"/>
    </row>
    <row r="66" spans="2:7" ht="18" customHeight="1" x14ac:dyDescent="0.3">
      <c r="B66" s="119" t="s">
        <v>24</v>
      </c>
      <c r="C66" s="119" t="s">
        <v>138</v>
      </c>
      <c r="D66" s="119" t="s">
        <v>301</v>
      </c>
      <c r="E66" s="119" t="s">
        <v>302</v>
      </c>
      <c r="F66" s="119" t="s">
        <v>303</v>
      </c>
      <c r="G66" s="119" t="s">
        <v>304</v>
      </c>
    </row>
    <row r="67" spans="2:7" ht="31.5" customHeight="1" x14ac:dyDescent="0.3">
      <c r="B67" s="120">
        <v>1</v>
      </c>
      <c r="C67" s="121" t="s">
        <v>339</v>
      </c>
      <c r="D67" s="44"/>
      <c r="E67" s="44"/>
      <c r="F67" s="109"/>
      <c r="G67" s="122"/>
    </row>
    <row r="68" spans="2:7" ht="31.5" customHeight="1" x14ac:dyDescent="0.3">
      <c r="B68" s="120">
        <v>2</v>
      </c>
      <c r="C68" s="110" t="s">
        <v>340</v>
      </c>
      <c r="D68" s="44"/>
      <c r="E68" s="44"/>
      <c r="F68" s="109"/>
      <c r="G68" s="32"/>
    </row>
    <row r="69" spans="2:7" ht="31.5" customHeight="1" x14ac:dyDescent="0.3">
      <c r="B69" s="120">
        <v>3</v>
      </c>
      <c r="C69" s="121" t="s">
        <v>341</v>
      </c>
      <c r="D69" s="44"/>
      <c r="E69" s="44"/>
      <c r="F69" s="109"/>
      <c r="G69" s="122"/>
    </row>
    <row r="70" spans="2:7" ht="31.5" customHeight="1" x14ac:dyDescent="0.3">
      <c r="B70" s="120">
        <v>4</v>
      </c>
      <c r="C70" s="110" t="s">
        <v>342</v>
      </c>
      <c r="D70" s="44"/>
      <c r="E70" s="44"/>
      <c r="F70" s="109"/>
      <c r="G70" s="32"/>
    </row>
    <row r="71" spans="2:7" ht="31.5" customHeight="1" x14ac:dyDescent="0.3">
      <c r="B71" s="120">
        <v>5</v>
      </c>
      <c r="C71" s="121" t="s">
        <v>343</v>
      </c>
      <c r="D71" s="44"/>
      <c r="E71" s="44"/>
      <c r="F71" s="109"/>
      <c r="G71" s="122"/>
    </row>
    <row r="72" spans="2:7" ht="7.5" customHeight="1" x14ac:dyDescent="0.3"/>
    <row r="73" spans="2:7" ht="21.75" customHeight="1" x14ac:dyDescent="0.3">
      <c r="B73" s="140" t="s">
        <v>344</v>
      </c>
      <c r="C73" s="140"/>
      <c r="D73" s="140"/>
      <c r="E73" s="140"/>
      <c r="F73" s="140"/>
      <c r="G73" s="140"/>
    </row>
    <row r="74" spans="2:7" ht="18" customHeight="1" x14ac:dyDescent="0.3">
      <c r="B74" s="24" t="s">
        <v>24</v>
      </c>
      <c r="C74" s="24" t="s">
        <v>345</v>
      </c>
      <c r="D74" s="24" t="s">
        <v>346</v>
      </c>
      <c r="E74" s="24" t="s">
        <v>347</v>
      </c>
      <c r="F74" s="24" t="s">
        <v>348</v>
      </c>
      <c r="G74" s="24" t="s">
        <v>349</v>
      </c>
    </row>
    <row r="75" spans="2:7" ht="25.5" customHeight="1" x14ac:dyDescent="0.3">
      <c r="B75" s="123">
        <v>1</v>
      </c>
      <c r="C75" s="124"/>
      <c r="D75" s="125"/>
      <c r="E75" s="124"/>
      <c r="F75" s="124"/>
      <c r="G75" s="125"/>
    </row>
    <row r="76" spans="2:7" ht="25.5" customHeight="1" x14ac:dyDescent="0.3">
      <c r="B76" s="123">
        <v>2</v>
      </c>
      <c r="C76" s="124"/>
      <c r="D76" s="126"/>
      <c r="E76" s="124"/>
      <c r="F76" s="124"/>
      <c r="G76" s="126"/>
    </row>
    <row r="77" spans="2:7" ht="25.5" customHeight="1" x14ac:dyDescent="0.3">
      <c r="B77" s="123">
        <v>3</v>
      </c>
      <c r="C77" s="124"/>
      <c r="D77" s="125"/>
      <c r="E77" s="124"/>
      <c r="F77" s="124"/>
      <c r="G77" s="125"/>
    </row>
    <row r="78" spans="2:7" ht="25.5" customHeight="1" x14ac:dyDescent="0.3">
      <c r="B78" s="123">
        <v>4</v>
      </c>
      <c r="C78" s="124"/>
      <c r="D78" s="126"/>
      <c r="E78" s="124"/>
      <c r="F78" s="124"/>
      <c r="G78" s="126"/>
    </row>
    <row r="79" spans="2:7" ht="25.5" customHeight="1" x14ac:dyDescent="0.3">
      <c r="B79" s="123">
        <v>5</v>
      </c>
      <c r="C79" s="124"/>
      <c r="D79" s="125"/>
      <c r="E79" s="124"/>
      <c r="F79" s="124"/>
      <c r="G79" s="125"/>
    </row>
    <row r="80" spans="2:7" ht="25.5" customHeight="1" x14ac:dyDescent="0.3">
      <c r="B80" s="123">
        <v>6</v>
      </c>
      <c r="C80" s="124"/>
      <c r="D80" s="126"/>
      <c r="E80" s="124"/>
      <c r="F80" s="124"/>
      <c r="G80" s="126"/>
    </row>
    <row r="81" spans="2:7" ht="25.5" customHeight="1" x14ac:dyDescent="0.3">
      <c r="B81" s="123">
        <v>7</v>
      </c>
      <c r="C81" s="124"/>
      <c r="D81" s="125"/>
      <c r="E81" s="124"/>
      <c r="F81" s="124"/>
      <c r="G81" s="125"/>
    </row>
    <row r="82" spans="2:7" ht="25.5" customHeight="1" x14ac:dyDescent="0.3">
      <c r="B82" s="123">
        <v>8</v>
      </c>
      <c r="C82" s="124"/>
      <c r="D82" s="126"/>
      <c r="E82" s="124"/>
      <c r="F82" s="124"/>
      <c r="G82" s="126"/>
    </row>
    <row r="83" spans="2:7" ht="9.75" customHeight="1" x14ac:dyDescent="0.3"/>
    <row r="84" spans="2:7" ht="21.75" customHeight="1" x14ac:dyDescent="0.3">
      <c r="B84" s="10" t="s">
        <v>350</v>
      </c>
      <c r="C84" s="10"/>
      <c r="D84" s="10"/>
      <c r="E84" s="10"/>
      <c r="F84" s="10"/>
      <c r="G84" s="10"/>
    </row>
    <row r="85" spans="2:7" ht="21.75" customHeight="1" x14ac:dyDescent="0.3">
      <c r="B85" s="127" t="s">
        <v>285</v>
      </c>
      <c r="C85" s="144" t="s">
        <v>351</v>
      </c>
      <c r="D85" s="144"/>
      <c r="E85" s="127" t="s">
        <v>352</v>
      </c>
      <c r="F85" s="144" t="s">
        <v>351</v>
      </c>
      <c r="G85" s="144"/>
    </row>
    <row r="86" spans="2:7" ht="9.75" customHeight="1" x14ac:dyDescent="0.3"/>
    <row r="87" spans="2:7" ht="21.75" customHeight="1" x14ac:dyDescent="0.3">
      <c r="B87" s="10" t="s">
        <v>353</v>
      </c>
      <c r="C87" s="10"/>
      <c r="D87" s="10"/>
      <c r="E87" s="10"/>
      <c r="F87" s="10"/>
      <c r="G87" s="10"/>
    </row>
    <row r="88" spans="2:7" ht="18" customHeight="1" x14ac:dyDescent="0.3">
      <c r="B88" s="59" t="s">
        <v>137</v>
      </c>
      <c r="C88" s="9" t="s">
        <v>138</v>
      </c>
      <c r="D88" s="9"/>
      <c r="E88" s="9"/>
      <c r="F88" s="9"/>
      <c r="G88" s="59" t="s">
        <v>106</v>
      </c>
    </row>
    <row r="89" spans="2:7" ht="19.5" customHeight="1" x14ac:dyDescent="0.3">
      <c r="B89" s="60" t="s">
        <v>139</v>
      </c>
      <c r="C89" s="8" t="s">
        <v>354</v>
      </c>
      <c r="D89" s="8"/>
      <c r="E89" s="8"/>
      <c r="F89" s="8"/>
      <c r="G89" s="61" t="s">
        <v>141</v>
      </c>
    </row>
    <row r="90" spans="2:7" ht="19.5" customHeight="1" x14ac:dyDescent="0.3">
      <c r="B90" s="62" t="s">
        <v>139</v>
      </c>
      <c r="C90" s="7" t="s">
        <v>355</v>
      </c>
      <c r="D90" s="7"/>
      <c r="E90" s="7"/>
      <c r="F90" s="7"/>
      <c r="G90" s="61" t="s">
        <v>141</v>
      </c>
    </row>
    <row r="91" spans="2:7" ht="19.5" customHeight="1" x14ac:dyDescent="0.3">
      <c r="B91" s="60" t="s">
        <v>139</v>
      </c>
      <c r="C91" s="8" t="s">
        <v>356</v>
      </c>
      <c r="D91" s="8"/>
      <c r="E91" s="8"/>
      <c r="F91" s="8"/>
      <c r="G91" s="61" t="s">
        <v>141</v>
      </c>
    </row>
    <row r="92" spans="2:7" ht="19.5" customHeight="1" x14ac:dyDescent="0.3">
      <c r="B92" s="62" t="s">
        <v>139</v>
      </c>
      <c r="C92" s="7" t="s">
        <v>357</v>
      </c>
      <c r="D92" s="7"/>
      <c r="E92" s="7"/>
      <c r="F92" s="7"/>
      <c r="G92" s="61" t="s">
        <v>141</v>
      </c>
    </row>
    <row r="93" spans="2:7" ht="19.5" customHeight="1" x14ac:dyDescent="0.3">
      <c r="B93" s="60" t="s">
        <v>139</v>
      </c>
      <c r="C93" s="8" t="s">
        <v>358</v>
      </c>
      <c r="D93" s="8"/>
      <c r="E93" s="8"/>
      <c r="F93" s="8"/>
      <c r="G93" s="61" t="s">
        <v>141</v>
      </c>
    </row>
    <row r="94" spans="2:7" ht="19.5" customHeight="1" x14ac:dyDescent="0.3">
      <c r="B94" s="62" t="s">
        <v>139</v>
      </c>
      <c r="C94" s="7" t="s">
        <v>359</v>
      </c>
      <c r="D94" s="7"/>
      <c r="E94" s="7"/>
      <c r="F94" s="7"/>
      <c r="G94" s="61" t="s">
        <v>141</v>
      </c>
    </row>
    <row r="95" spans="2:7" ht="19.5" customHeight="1" x14ac:dyDescent="0.3">
      <c r="B95" s="60" t="s">
        <v>139</v>
      </c>
      <c r="C95" s="8" t="s">
        <v>360</v>
      </c>
      <c r="D95" s="8"/>
      <c r="E95" s="8"/>
      <c r="F95" s="8"/>
      <c r="G95" s="61" t="s">
        <v>141</v>
      </c>
    </row>
    <row r="96" spans="2:7" ht="19.5" customHeight="1" x14ac:dyDescent="0.3">
      <c r="B96" s="62" t="s">
        <v>139</v>
      </c>
      <c r="C96" s="7" t="s">
        <v>361</v>
      </c>
      <c r="D96" s="7"/>
      <c r="E96" s="7"/>
      <c r="F96" s="7"/>
      <c r="G96" s="61" t="s">
        <v>141</v>
      </c>
    </row>
  </sheetData>
  <mergeCells count="30">
    <mergeCell ref="C92:F92"/>
    <mergeCell ref="C93:F93"/>
    <mergeCell ref="C94:F94"/>
    <mergeCell ref="C95:F95"/>
    <mergeCell ref="C96:F96"/>
    <mergeCell ref="B87:G87"/>
    <mergeCell ref="C88:F88"/>
    <mergeCell ref="C89:F89"/>
    <mergeCell ref="C90:F90"/>
    <mergeCell ref="C91:F91"/>
    <mergeCell ref="B65:G65"/>
    <mergeCell ref="B73:G73"/>
    <mergeCell ref="B84:G84"/>
    <mergeCell ref="C85:D85"/>
    <mergeCell ref="F85:G85"/>
    <mergeCell ref="B21:G21"/>
    <mergeCell ref="B30:G30"/>
    <mergeCell ref="B39:G39"/>
    <mergeCell ref="B48:G48"/>
    <mergeCell ref="B57:G57"/>
    <mergeCell ref="C11:G11"/>
    <mergeCell ref="C12:G12"/>
    <mergeCell ref="C13:G13"/>
    <mergeCell ref="B15:G15"/>
    <mergeCell ref="B17:G17"/>
    <mergeCell ref="B1:G5"/>
    <mergeCell ref="C7:G7"/>
    <mergeCell ref="C8:G8"/>
    <mergeCell ref="C9:G9"/>
    <mergeCell ref="C10:G10"/>
  </mergeCells>
  <dataValidations count="1">
    <dataValidation type="list" showErrorMessage="1" errorTitle="Valeur invalide" error="Choisir : ✅ Conforme  ⚠ Écart mineur  ❌ Non-conforme  N/A" sqref="E21:E72" xr:uid="{00000000-0002-0000-0200-000000000000}">
      <formula1>"✅,⚠,❌,N/A"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10.1 — SMED</vt:lpstr>
      <vt:lpstr>10.2 — DMAIC</vt:lpstr>
      <vt:lpstr>10.3 — Audit Standardisation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2026-03-30T08:51:37Z</dcterms:created>
  <dcterms:modified xsi:type="dcterms:W3CDTF">2026-03-30T13:23:25Z</dcterms:modified>
  <dc:language>en-US</dc:language>
</cp:coreProperties>
</file>